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Отчет нагрузки 150 110 КВ" sheetId="1" r:id="rId1"/>
    <sheet name="Отчет нагрузки 35" sheetId="6" r:id="rId2"/>
    <sheet name=" АЧР  " sheetId="2" r:id="rId3"/>
    <sheet name="Отчет САОН " sheetId="3" r:id="rId4"/>
    <sheet name="Реестр " sheetId="4" r:id="rId5"/>
    <sheet name="БСК СД 15 06 16" sheetId="5" r:id="rId6"/>
  </sheets>
  <definedNames>
    <definedName name="_xlnm._FilterDatabase" localSheetId="1" hidden="1">'Отчет нагрузки 35'!$A$8:$R$188</definedName>
    <definedName name="_xlnm.Print_Titles" localSheetId="2">' АЧР  '!$9:$11</definedName>
    <definedName name="_xlnm.Print_Titles" localSheetId="0">'Отчет нагрузки 150 110 КВ'!$5:$8</definedName>
    <definedName name="_xlnm.Print_Titles" localSheetId="1">'Отчет нагрузки 35'!$4:$8</definedName>
    <definedName name="_xlnm.Print_Titles" localSheetId="3">'Отчет САОН '!$10:$13</definedName>
    <definedName name="_xlnm.Print_Titles" localSheetId="4">'Реестр '!$7:$8</definedName>
    <definedName name="_xlnm.Print_Area" localSheetId="2">' АЧР  '!$A$1:$M$769</definedName>
    <definedName name="_xlnm.Print_Area" localSheetId="0">'Отчет нагрузки 150 110 КВ'!$A$1:$U$587</definedName>
    <definedName name="_xlnm.Print_Area" localSheetId="1">'Отчет нагрузки 35'!$A$1:$R$354</definedName>
    <definedName name="_xlnm.Print_Area" localSheetId="3">'Отчет САОН '!$A$1:$H$123</definedName>
    <definedName name="_xlnm.Print_Area" localSheetId="4">'Реестр '!$A$1:$E$92</definedName>
  </definedNames>
  <calcPr calcId="125725"/>
</workbook>
</file>

<file path=xl/calcChain.xml><?xml version="1.0" encoding="utf-8"?>
<calcChain xmlns="http://schemas.openxmlformats.org/spreadsheetml/2006/main">
  <c r="Q353" i="6"/>
  <c r="P353"/>
  <c r="M353"/>
  <c r="L353"/>
  <c r="I353"/>
  <c r="H353"/>
  <c r="Q346"/>
  <c r="P346"/>
  <c r="M346"/>
  <c r="L346"/>
  <c r="I346"/>
  <c r="H346"/>
  <c r="Q325"/>
  <c r="P325"/>
  <c r="M325"/>
  <c r="L325"/>
  <c r="I325"/>
  <c r="H325"/>
  <c r="Q318"/>
  <c r="P318"/>
  <c r="M318"/>
  <c r="L318"/>
  <c r="I318"/>
  <c r="H318"/>
  <c r="Q306" l="1"/>
  <c r="P306"/>
  <c r="M306"/>
  <c r="L306"/>
  <c r="I306"/>
  <c r="H306"/>
  <c r="Q299"/>
  <c r="P299"/>
  <c r="M299"/>
  <c r="L299"/>
  <c r="I299"/>
  <c r="H299"/>
  <c r="Q290"/>
  <c r="P290"/>
  <c r="M290"/>
  <c r="L290"/>
  <c r="I290"/>
  <c r="H290"/>
  <c r="Q283"/>
  <c r="P283"/>
  <c r="M283"/>
  <c r="L283"/>
  <c r="I283"/>
  <c r="H283"/>
  <c r="Q276"/>
  <c r="P276"/>
  <c r="M276"/>
  <c r="L276"/>
  <c r="I276"/>
  <c r="H276"/>
  <c r="Q263"/>
  <c r="P263"/>
  <c r="M263"/>
  <c r="L263"/>
  <c r="I263"/>
  <c r="H263"/>
  <c r="Q256"/>
  <c r="P256"/>
  <c r="M256"/>
  <c r="L256"/>
  <c r="I256"/>
  <c r="H256"/>
  <c r="Q249"/>
  <c r="P249"/>
  <c r="M249"/>
  <c r="L249"/>
  <c r="I249"/>
  <c r="H249"/>
  <c r="Q242"/>
  <c r="P242"/>
  <c r="M242"/>
  <c r="L242"/>
  <c r="I242"/>
  <c r="H242"/>
  <c r="Q235"/>
  <c r="P235"/>
  <c r="M235"/>
  <c r="L235"/>
  <c r="I235"/>
  <c r="H235"/>
  <c r="Q228"/>
  <c r="P228"/>
  <c r="M228"/>
  <c r="L228"/>
  <c r="I228"/>
  <c r="H228"/>
  <c r="Q221"/>
  <c r="P221"/>
  <c r="M221"/>
  <c r="L221"/>
  <c r="I221"/>
  <c r="H221"/>
  <c r="Q214"/>
  <c r="P214"/>
  <c r="M214"/>
  <c r="L214"/>
  <c r="I214"/>
  <c r="H214"/>
  <c r="Q207"/>
  <c r="P207"/>
  <c r="M207"/>
  <c r="L207"/>
  <c r="I207"/>
  <c r="H207"/>
  <c r="Q200"/>
  <c r="P200"/>
  <c r="M200"/>
  <c r="L200"/>
  <c r="I200"/>
  <c r="H200"/>
  <c r="Q193"/>
  <c r="P193"/>
  <c r="M193"/>
  <c r="L193"/>
  <c r="I193"/>
  <c r="H193"/>
  <c r="Q186"/>
  <c r="P186"/>
  <c r="M186"/>
  <c r="L186"/>
  <c r="I186"/>
  <c r="H186"/>
  <c r="Q177"/>
  <c r="P177"/>
  <c r="M177"/>
  <c r="L177"/>
  <c r="I177"/>
  <c r="H177"/>
  <c r="Q172"/>
  <c r="P172"/>
  <c r="M172"/>
  <c r="L172"/>
  <c r="I172"/>
  <c r="H172"/>
  <c r="Q165"/>
  <c r="P165"/>
  <c r="M165"/>
  <c r="L165"/>
  <c r="I165"/>
  <c r="H165"/>
  <c r="Q158"/>
  <c r="P158"/>
  <c r="M158"/>
  <c r="L158"/>
  <c r="I158"/>
  <c r="H158"/>
  <c r="Q151"/>
  <c r="P151"/>
  <c r="M151"/>
  <c r="L151"/>
  <c r="I151"/>
  <c r="H151"/>
  <c r="Q144"/>
  <c r="P144"/>
  <c r="M144"/>
  <c r="L144"/>
  <c r="I144"/>
  <c r="H144"/>
  <c r="Q131"/>
  <c r="P131"/>
  <c r="M131"/>
  <c r="L131"/>
  <c r="I131"/>
  <c r="H131"/>
  <c r="Q123"/>
  <c r="P123"/>
  <c r="M123"/>
  <c r="L123"/>
  <c r="I123"/>
  <c r="H123"/>
  <c r="Q116"/>
  <c r="P116"/>
  <c r="M116"/>
  <c r="L116"/>
  <c r="I116"/>
  <c r="H116"/>
  <c r="Q109"/>
  <c r="P109"/>
  <c r="M109"/>
  <c r="L109"/>
  <c r="I109"/>
  <c r="H109"/>
  <c r="Q102"/>
  <c r="P102"/>
  <c r="M102"/>
  <c r="L102"/>
  <c r="I102"/>
  <c r="H102"/>
  <c r="Q95"/>
  <c r="P95"/>
  <c r="M95"/>
  <c r="L95"/>
  <c r="I95"/>
  <c r="H95"/>
  <c r="Q87"/>
  <c r="P87"/>
  <c r="M87"/>
  <c r="L87"/>
  <c r="I87"/>
  <c r="H87"/>
  <c r="Q80"/>
  <c r="P80"/>
  <c r="M80"/>
  <c r="L80"/>
  <c r="I80"/>
  <c r="H80"/>
  <c r="Q75"/>
  <c r="P75"/>
  <c r="O75"/>
  <c r="M75"/>
  <c r="L75"/>
  <c r="K75"/>
  <c r="I75"/>
  <c r="H75"/>
  <c r="G75"/>
  <c r="Q72"/>
  <c r="P72"/>
  <c r="O72"/>
  <c r="M72"/>
  <c r="L72"/>
  <c r="K72"/>
  <c r="I72"/>
  <c r="H72"/>
  <c r="G72"/>
  <c r="Q71"/>
  <c r="P71"/>
  <c r="M71"/>
  <c r="L71"/>
  <c r="I71"/>
  <c r="H71"/>
  <c r="Q63"/>
  <c r="P63"/>
  <c r="M63"/>
  <c r="L63"/>
  <c r="I63"/>
  <c r="H63"/>
  <c r="Q56"/>
  <c r="P56"/>
  <c r="M56"/>
  <c r="L56"/>
  <c r="I56"/>
  <c r="H56"/>
  <c r="Q45"/>
  <c r="P45"/>
  <c r="M45"/>
  <c r="L45"/>
  <c r="I45"/>
  <c r="H45"/>
  <c r="Q38"/>
  <c r="P38"/>
  <c r="M38"/>
  <c r="L38"/>
  <c r="I38"/>
  <c r="H38"/>
  <c r="Q31"/>
  <c r="P31"/>
  <c r="M31"/>
  <c r="L31"/>
  <c r="I31"/>
  <c r="H31"/>
  <c r="Q24"/>
  <c r="P24"/>
  <c r="M24"/>
  <c r="L24"/>
  <c r="I24"/>
  <c r="H24"/>
  <c r="Q15"/>
  <c r="P15"/>
  <c r="M15"/>
  <c r="L15"/>
  <c r="I15"/>
  <c r="H15"/>
  <c r="H35" i="5" l="1"/>
  <c r="G35"/>
  <c r="F35"/>
  <c r="E35"/>
  <c r="D35"/>
  <c r="C35"/>
  <c r="A13" i="4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12"/>
  <c r="A11"/>
  <c r="A10"/>
  <c r="G118" i="3"/>
  <c r="F118"/>
  <c r="E118"/>
  <c r="M760" i="2"/>
  <c r="L760"/>
  <c r="K760"/>
  <c r="M482"/>
  <c r="L482"/>
  <c r="K482"/>
  <c r="M478"/>
  <c r="L478"/>
  <c r="K478"/>
  <c r="M471"/>
  <c r="L471"/>
  <c r="K471"/>
  <c r="M466"/>
  <c r="L466"/>
  <c r="K466"/>
  <c r="M462"/>
  <c r="L462"/>
  <c r="K462"/>
  <c r="M459"/>
  <c r="L459"/>
  <c r="K459"/>
  <c r="M455"/>
  <c r="L455"/>
  <c r="K455"/>
  <c r="M449"/>
  <c r="L449"/>
  <c r="K449"/>
  <c r="M443"/>
  <c r="L443"/>
  <c r="K443"/>
  <c r="M437"/>
  <c r="L437"/>
  <c r="K437"/>
  <c r="M434"/>
  <c r="L434"/>
  <c r="K434"/>
  <c r="M430"/>
  <c r="L430"/>
  <c r="K430"/>
  <c r="M424"/>
  <c r="L424"/>
  <c r="K424"/>
  <c r="M412"/>
  <c r="L412"/>
  <c r="K412"/>
  <c r="M408"/>
  <c r="L408"/>
  <c r="K408"/>
  <c r="M404"/>
  <c r="L404"/>
  <c r="K404"/>
  <c r="M391"/>
  <c r="L391"/>
  <c r="K391"/>
  <c r="M379"/>
  <c r="L379"/>
  <c r="K379"/>
  <c r="M368"/>
  <c r="L368"/>
  <c r="K368"/>
  <c r="M363"/>
  <c r="L363"/>
  <c r="K363"/>
  <c r="M351"/>
  <c r="L351"/>
  <c r="K351"/>
  <c r="M347"/>
  <c r="L347"/>
  <c r="K347"/>
  <c r="M331"/>
  <c r="L331"/>
  <c r="K331"/>
  <c r="M310"/>
  <c r="L310"/>
  <c r="K310"/>
  <c r="M303"/>
  <c r="L303"/>
  <c r="K303"/>
  <c r="M281"/>
  <c r="L281"/>
  <c r="K281"/>
  <c r="M276"/>
  <c r="L276"/>
  <c r="K276"/>
  <c r="M269"/>
  <c r="L269"/>
  <c r="K269"/>
  <c r="M258"/>
  <c r="L258"/>
  <c r="K258"/>
  <c r="M232"/>
  <c r="L232"/>
  <c r="K232"/>
  <c r="M226"/>
  <c r="L226"/>
  <c r="K226"/>
  <c r="M216"/>
  <c r="L216"/>
  <c r="K216"/>
  <c r="M212"/>
  <c r="L212"/>
  <c r="K212"/>
  <c r="M195"/>
  <c r="L195"/>
  <c r="K195"/>
  <c r="M193"/>
  <c r="L193"/>
  <c r="K193"/>
  <c r="M181"/>
  <c r="L181"/>
  <c r="K181"/>
  <c r="M173"/>
  <c r="L173"/>
  <c r="K173"/>
  <c r="M168"/>
  <c r="L168"/>
  <c r="K168"/>
  <c r="M161"/>
  <c r="L161"/>
  <c r="K161"/>
  <c r="M157"/>
  <c r="L157"/>
  <c r="K157"/>
  <c r="M148"/>
  <c r="L148"/>
  <c r="K148"/>
  <c r="M141"/>
  <c r="L141"/>
  <c r="K141"/>
  <c r="M134"/>
  <c r="L134"/>
  <c r="K134"/>
  <c r="M126"/>
  <c r="L126"/>
  <c r="K126"/>
  <c r="K125"/>
  <c r="K136" s="1"/>
  <c r="M124"/>
  <c r="L124"/>
  <c r="K124"/>
  <c r="M118"/>
  <c r="M125" s="1"/>
  <c r="M136" s="1"/>
  <c r="L118"/>
  <c r="L125" s="1"/>
  <c r="L136" s="1"/>
  <c r="K118"/>
  <c r="M110"/>
  <c r="L110"/>
  <c r="K110"/>
  <c r="M100"/>
  <c r="L100"/>
  <c r="K100"/>
  <c r="M95"/>
  <c r="L95"/>
  <c r="K95"/>
  <c r="M77"/>
  <c r="L77"/>
  <c r="K77"/>
  <c r="M73"/>
  <c r="L73"/>
  <c r="K73"/>
  <c r="M54"/>
  <c r="L54"/>
  <c r="K54"/>
  <c r="M41"/>
  <c r="L41"/>
  <c r="K41"/>
  <c r="M25"/>
  <c r="M761" s="1"/>
  <c r="L25"/>
  <c r="K25"/>
  <c r="M21"/>
  <c r="L21"/>
  <c r="L761" s="1"/>
  <c r="K21"/>
  <c r="K761" s="1"/>
  <c r="P385" i="1" l="1"/>
  <c r="Q344"/>
  <c r="P344"/>
  <c r="M344"/>
  <c r="L344"/>
  <c r="I344"/>
  <c r="H344"/>
  <c r="O230"/>
  <c r="K230"/>
  <c r="G230"/>
  <c r="Q227"/>
  <c r="P227"/>
  <c r="M227"/>
  <c r="L227"/>
  <c r="I227"/>
  <c r="H227"/>
  <c r="Q224"/>
  <c r="P224"/>
  <c r="M224"/>
  <c r="L224"/>
  <c r="I224"/>
  <c r="H224"/>
  <c r="Q219"/>
  <c r="P219"/>
  <c r="M219"/>
  <c r="L219"/>
  <c r="I219"/>
  <c r="H219"/>
  <c r="Q216"/>
  <c r="P216"/>
  <c r="M216"/>
  <c r="L216"/>
  <c r="I216"/>
  <c r="H216"/>
  <c r="Q210"/>
  <c r="P210"/>
  <c r="M210"/>
  <c r="L210"/>
  <c r="I210"/>
  <c r="H210"/>
  <c r="Q207"/>
  <c r="P207"/>
  <c r="M207"/>
  <c r="L207"/>
  <c r="I207"/>
  <c r="H207"/>
  <c r="Q187"/>
  <c r="P187"/>
  <c r="M187"/>
  <c r="L187"/>
  <c r="I187"/>
  <c r="H187"/>
  <c r="Q184"/>
  <c r="P184"/>
  <c r="M184"/>
  <c r="L184"/>
  <c r="I184"/>
  <c r="H184"/>
  <c r="Q174"/>
  <c r="P174"/>
  <c r="M174"/>
  <c r="L174"/>
  <c r="I174"/>
  <c r="H174"/>
  <c r="Q171"/>
  <c r="P171"/>
  <c r="M171"/>
  <c r="L171"/>
  <c r="I171"/>
  <c r="H171"/>
  <c r="Q168"/>
  <c r="P168"/>
  <c r="M168"/>
  <c r="L168"/>
  <c r="I168"/>
  <c r="H168"/>
  <c r="Q149"/>
  <c r="P149"/>
  <c r="M149"/>
  <c r="L149"/>
  <c r="I149"/>
  <c r="H149"/>
  <c r="Q131"/>
  <c r="P131"/>
  <c r="M131"/>
  <c r="L131"/>
  <c r="I131"/>
  <c r="H131"/>
  <c r="Q128"/>
  <c r="P128"/>
  <c r="M128"/>
  <c r="L128"/>
  <c r="I128"/>
  <c r="H128"/>
  <c r="Q117"/>
  <c r="P117"/>
  <c r="M117"/>
  <c r="L117"/>
  <c r="I117"/>
  <c r="H117"/>
  <c r="Q114"/>
  <c r="P114"/>
  <c r="M114"/>
  <c r="L114"/>
  <c r="I114"/>
  <c r="H114"/>
  <c r="Q109"/>
  <c r="P109"/>
  <c r="M109"/>
  <c r="L109"/>
  <c r="I109"/>
  <c r="H109"/>
  <c r="Q106"/>
  <c r="P106"/>
  <c r="M106"/>
  <c r="L106"/>
  <c r="I106"/>
  <c r="H106"/>
  <c r="Q95"/>
  <c r="P95"/>
  <c r="M95"/>
  <c r="L95"/>
  <c r="I95"/>
  <c r="H95"/>
  <c r="Q92"/>
  <c r="P92"/>
  <c r="M92"/>
  <c r="L92"/>
  <c r="I92"/>
  <c r="H92"/>
  <c r="Q87"/>
  <c r="P87"/>
  <c r="M87"/>
  <c r="L87"/>
  <c r="I87"/>
  <c r="H87"/>
  <c r="Q84"/>
  <c r="P84"/>
  <c r="M84"/>
  <c r="L84"/>
  <c r="I84"/>
  <c r="H84"/>
  <c r="Q79"/>
  <c r="P79"/>
  <c r="M79"/>
  <c r="L79"/>
  <c r="I79"/>
  <c r="H79"/>
  <c r="Q76"/>
  <c r="P76"/>
  <c r="M76"/>
  <c r="L76"/>
  <c r="I76"/>
  <c r="H76"/>
  <c r="Q61"/>
  <c r="P61"/>
  <c r="M61"/>
  <c r="L61"/>
  <c r="I61"/>
  <c r="H61"/>
  <c r="Q51"/>
  <c r="P51"/>
  <c r="M51"/>
  <c r="L51"/>
  <c r="I51"/>
  <c r="H51"/>
  <c r="Q48"/>
  <c r="P48"/>
  <c r="M48"/>
  <c r="L48"/>
  <c r="I48"/>
  <c r="H48"/>
  <c r="Q39"/>
  <c r="P39"/>
  <c r="M39"/>
  <c r="L39"/>
  <c r="I39"/>
  <c r="H39"/>
  <c r="Q36"/>
  <c r="P36"/>
  <c r="M36"/>
  <c r="L36"/>
  <c r="I36"/>
  <c r="H36"/>
  <c r="Q13"/>
  <c r="P13"/>
  <c r="M13"/>
  <c r="L13"/>
  <c r="I13"/>
  <c r="H13"/>
  <c r="M230" l="1"/>
  <c r="L230"/>
  <c r="I230"/>
  <c r="Q230"/>
  <c r="H230"/>
  <c r="P230"/>
</calcChain>
</file>

<file path=xl/sharedStrings.xml><?xml version="1.0" encoding="utf-8"?>
<sst xmlns="http://schemas.openxmlformats.org/spreadsheetml/2006/main" count="4695" uniqueCount="739">
  <si>
    <t xml:space="preserve">                 УТВЕРЖДАЮ
Первый заместитель директора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
________________С.А.Зайц
«_____»_______________2016 г.</t>
  </si>
  <si>
    <t>СВОДНАЯ   ТАБЛИЦА  НАГРУЗОК  И НАПРЯЖЕНИЙ  (ТРАНСФОРМАТОРЫ, ЛЭП 110, 150  кВ)</t>
  </si>
  <si>
    <t xml:space="preserve">                             ФИЛИАЛА  ПАО "МРСК СЕВЕРО-ЗАПАДА" "КОЛЭНЕРГО"</t>
  </si>
  <si>
    <t>ПС</t>
  </si>
  <si>
    <t>Присоединение</t>
  </si>
  <si>
    <t>Мощность, МВА /      №секции</t>
  </si>
  <si>
    <t>Кт</t>
  </si>
  <si>
    <t>15 июня 2016</t>
  </si>
  <si>
    <t>анцапфы</t>
  </si>
  <si>
    <t xml:space="preserve"> 4-00 час</t>
  </si>
  <si>
    <t xml:space="preserve"> 10-00 час</t>
  </si>
  <si>
    <t>21-00 час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</si>
  <si>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</si>
  <si>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</si>
  <si>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</si>
  <si>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</si>
  <si>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</si>
  <si>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</si>
  <si>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</si>
  <si>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</si>
  <si>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</si>
  <si>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</si>
  <si>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</si>
  <si>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</si>
  <si>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+6</t>
  </si>
  <si>
    <t>VII</t>
  </si>
  <si>
    <t>Т-2</t>
  </si>
  <si>
    <t>+10,68</t>
  </si>
  <si>
    <t>IV</t>
  </si>
  <si>
    <t>0</t>
  </si>
  <si>
    <t>III</t>
  </si>
  <si>
    <t>Л-120 (Л121+Т2)</t>
  </si>
  <si>
    <t>Л-121</t>
  </si>
  <si>
    <t>+3,56</t>
  </si>
  <si>
    <t>VIII</t>
  </si>
  <si>
    <t>+5,34</t>
  </si>
  <si>
    <t>ОЛ-123</t>
  </si>
  <si>
    <t>ОЛ-125</t>
  </si>
  <si>
    <t>VII/VII/VII</t>
  </si>
  <si>
    <t>АВР</t>
  </si>
  <si>
    <t>Т-3</t>
  </si>
  <si>
    <t>+7,12</t>
  </si>
  <si>
    <t>VI/VI/VI</t>
  </si>
  <si>
    <t>Л-122</t>
  </si>
  <si>
    <t>Л-123</t>
  </si>
  <si>
    <t>Л-125</t>
  </si>
  <si>
    <t>+4,5</t>
  </si>
  <si>
    <t>+3</t>
  </si>
  <si>
    <t>Л-171</t>
  </si>
  <si>
    <t>Л-172</t>
  </si>
  <si>
    <t>Л-179</t>
  </si>
  <si>
    <t>Л-183</t>
  </si>
  <si>
    <t>Л-184</t>
  </si>
  <si>
    <t>Л-226</t>
  </si>
  <si>
    <t>АТ</t>
  </si>
  <si>
    <t>+7,5</t>
  </si>
  <si>
    <t>+5</t>
  </si>
  <si>
    <t>II</t>
  </si>
  <si>
    <t>V</t>
  </si>
  <si>
    <t>ОЛ-172</t>
  </si>
  <si>
    <t>ОЛ-179</t>
  </si>
  <si>
    <t>Л-74</t>
  </si>
  <si>
    <t>VI</t>
  </si>
  <si>
    <t>+8,9</t>
  </si>
  <si>
    <t>V/V/V</t>
  </si>
  <si>
    <t>Л-75</t>
  </si>
  <si>
    <t>+14,24</t>
  </si>
  <si>
    <t>Л-83</t>
  </si>
  <si>
    <t>Л-124</t>
  </si>
  <si>
    <t>+8</t>
  </si>
  <si>
    <t>-4,5</t>
  </si>
  <si>
    <t>XIV</t>
  </si>
  <si>
    <t>Т-4</t>
  </si>
  <si>
    <t>-3</t>
  </si>
  <si>
    <t>XIII</t>
  </si>
  <si>
    <t>Л-161</t>
  </si>
  <si>
    <t>Л-162</t>
  </si>
  <si>
    <t>Л-223</t>
  </si>
  <si>
    <t>Л-224</t>
  </si>
  <si>
    <t>Л-219</t>
  </si>
  <si>
    <t>ОЛ-170</t>
  </si>
  <si>
    <t>ОЛ-183</t>
  </si>
  <si>
    <t>ОЛ-184</t>
  </si>
  <si>
    <t>XI</t>
  </si>
  <si>
    <t>Л-160</t>
  </si>
  <si>
    <t>Л-221</t>
  </si>
  <si>
    <t>ОЛ-160</t>
  </si>
  <si>
    <t>IX</t>
  </si>
  <si>
    <t>ОЛ-135</t>
  </si>
  <si>
    <t>ОЛ-136</t>
  </si>
  <si>
    <t>ОЛ-161</t>
  </si>
  <si>
    <t>ОЛ-224</t>
  </si>
  <si>
    <t>+10,5</t>
  </si>
  <si>
    <t>ОЛ-171</t>
  </si>
  <si>
    <t>X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</si>
  <si>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</si>
  <si>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</si>
  <si>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</si>
  <si>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</si>
  <si>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</si>
  <si>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</si>
  <si>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</si>
  <si>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</si>
  <si>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</si>
  <si>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</si>
  <si>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</si>
  <si>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</si>
  <si>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+2,5</t>
  </si>
  <si>
    <t>-5</t>
  </si>
  <si>
    <t>+1,5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</si>
  <si>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</si>
  <si>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</si>
  <si>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</si>
  <si>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</si>
  <si>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</si>
  <si>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</si>
  <si>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</si>
  <si>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</si>
  <si>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</si>
  <si>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</si>
  <si>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</si>
  <si>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</si>
  <si>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</si>
  <si>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</si>
  <si>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Л-185</t>
  </si>
  <si>
    <t>Л-192</t>
  </si>
  <si>
    <t>Л-170</t>
  </si>
  <si>
    <t>+12</t>
  </si>
  <si>
    <t>Л-177</t>
  </si>
  <si>
    <t>ОЛ-223</t>
  </si>
  <si>
    <t>11А</t>
  </si>
  <si>
    <t>на 2с-10</t>
  </si>
  <si>
    <t>в ремонте</t>
  </si>
  <si>
    <t>Т-6</t>
  </si>
  <si>
    <t>на ТрСШ-10 и 1с-10</t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</si>
  <si>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</si>
  <si>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</si>
  <si>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</si>
  <si>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</si>
  <si>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</si>
  <si>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</si>
  <si>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</si>
  <si>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</si>
  <si>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Т-5</t>
  </si>
  <si>
    <t>Л-168</t>
  </si>
  <si>
    <t>Л-169</t>
  </si>
  <si>
    <t>ОЛ-216</t>
  </si>
  <si>
    <t>11В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</si>
  <si>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</si>
  <si>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Л-213</t>
  </si>
  <si>
    <t>Л-214</t>
  </si>
  <si>
    <t>11Г</t>
  </si>
  <si>
    <t>Л-215</t>
  </si>
  <si>
    <t>Л-216</t>
  </si>
  <si>
    <t>11Д</t>
  </si>
  <si>
    <t>ОЛ-215</t>
  </si>
  <si>
    <t>11Е</t>
  </si>
  <si>
    <t>ОЛ-168</t>
  </si>
  <si>
    <t>Тгр-1</t>
  </si>
  <si>
    <t>резерв</t>
  </si>
  <si>
    <t>Л-106</t>
  </si>
  <si>
    <t>Л-107</t>
  </si>
  <si>
    <t>ремонт</t>
  </si>
  <si>
    <t>Л-108</t>
  </si>
  <si>
    <t xml:space="preserve">Т-1   </t>
  </si>
  <si>
    <t>ОЛ-113</t>
  </si>
  <si>
    <t>ОЛ-141</t>
  </si>
  <si>
    <t>18А</t>
  </si>
  <si>
    <t>Л-90</t>
  </si>
  <si>
    <t>Л-93</t>
  </si>
  <si>
    <t xml:space="preserve"> Л-94</t>
  </si>
  <si>
    <t xml:space="preserve"> Л-138</t>
  </si>
  <si>
    <t>ОЛ-114</t>
  </si>
  <si>
    <t>ОЛ-115</t>
  </si>
  <si>
    <t>Л-76</t>
  </si>
  <si>
    <t>Л-88</t>
  </si>
  <si>
    <t>25А</t>
  </si>
  <si>
    <t>ОЛ-118</t>
  </si>
  <si>
    <t>ОЛ-119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</si>
  <si>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</si>
  <si>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Л-95</t>
  </si>
  <si>
    <t>Л-96</t>
  </si>
  <si>
    <t>Л-98</t>
  </si>
  <si>
    <t>Л-129</t>
  </si>
  <si>
    <t>ОЛ-153</t>
  </si>
  <si>
    <t>ОЛ-154</t>
  </si>
  <si>
    <t>Ш-1</t>
  </si>
  <si>
    <t>Ш-2</t>
  </si>
  <si>
    <t>Л-92</t>
  </si>
  <si>
    <t>ОЛ-92</t>
  </si>
  <si>
    <t>ОЛ-93</t>
  </si>
  <si>
    <t>Л-94 (ВC-110)</t>
  </si>
  <si>
    <t xml:space="preserve"> Л-131</t>
  </si>
  <si>
    <t xml:space="preserve"> Л-139</t>
  </si>
  <si>
    <t xml:space="preserve">I-III </t>
  </si>
  <si>
    <t>II-IV</t>
  </si>
  <si>
    <t>40А</t>
  </si>
  <si>
    <t>6,4      6,3</t>
  </si>
  <si>
    <t>6,3      6,2</t>
  </si>
  <si>
    <t>XV</t>
  </si>
  <si>
    <t>6,3     6,4</t>
  </si>
  <si>
    <t>6,2      6,2</t>
  </si>
  <si>
    <t>6,2      6,3</t>
  </si>
  <si>
    <t>Л-79</t>
  </si>
  <si>
    <t>ВОС-150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</si>
  <si>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</si>
  <si>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</si>
  <si>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</si>
  <si>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</si>
  <si>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</si>
  <si>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</si>
  <si>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</si>
  <si>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</si>
  <si>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</si>
  <si>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</si>
  <si>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</si>
  <si>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</si>
  <si>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</si>
  <si>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Л-80</t>
  </si>
  <si>
    <t>Л-140</t>
  </si>
  <si>
    <t>41А</t>
  </si>
  <si>
    <t>не используется</t>
  </si>
  <si>
    <t>Л-142</t>
  </si>
  <si>
    <t>ОЛ-85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</si>
  <si>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</si>
  <si>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</si>
  <si>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</si>
  <si>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</si>
  <si>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</si>
  <si>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</si>
  <si>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</si>
  <si>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</si>
  <si>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</si>
  <si>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</si>
  <si>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</si>
  <si>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</si>
  <si>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</si>
  <si>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>ОЛ-148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</si>
  <si>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</si>
  <si>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</si>
  <si>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</si>
  <si>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</si>
  <si>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</si>
  <si>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</si>
  <si>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</si>
  <si>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</si>
  <si>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от1СШ-150</t>
  </si>
  <si>
    <t>Л-155</t>
  </si>
  <si>
    <t>Л-156</t>
  </si>
  <si>
    <t>Л-201</t>
  </si>
  <si>
    <t>Л-203</t>
  </si>
  <si>
    <t>XVII</t>
  </si>
  <si>
    <t>Л-84</t>
  </si>
  <si>
    <t>ЛК-70</t>
  </si>
  <si>
    <t>Л-72</t>
  </si>
  <si>
    <t>Л-73</t>
  </si>
  <si>
    <t>ОЛ-111</t>
  </si>
  <si>
    <t>ОЛ-112</t>
  </si>
  <si>
    <t>нет данных</t>
  </si>
  <si>
    <t>ОЛ-157</t>
  </si>
  <si>
    <t>ОЛ-156</t>
  </si>
  <si>
    <t>203А</t>
  </si>
  <si>
    <t>М-71</t>
  </si>
  <si>
    <t>М-72</t>
  </si>
  <si>
    <t xml:space="preserve">Заместитель главного инженера по ОТиСУ - начальник ЦУС                                                                                       А.Ф. Слатинский </t>
  </si>
  <si>
    <t>Быкова ТИ,2026</t>
  </si>
  <si>
    <t>УТВЕРЖДАЮ</t>
  </si>
  <si>
    <t>Первый заместитель директора  - главный инженер</t>
  </si>
  <si>
    <t xml:space="preserve"> филиала ОАО "МРСК Северо-Запада" "Колэнерго"</t>
  </si>
  <si>
    <t>________________________________ С.А. Зайц</t>
  </si>
  <si>
    <t>"_______" "_______________________" 2016 г.</t>
  </si>
  <si>
    <t>СВОДНАЯ ТАБЛИЦА НАГРУЗОК ПО ПРИСОЕДИНЕНИЯМ, ОБОРУДОВАННЫМ</t>
  </si>
  <si>
    <t xml:space="preserve">   АЧР,  ОБЪЕКТОВ ФИЛИАЛА ПАО "МРСК СЕВЕРО-ЗАПАДА" "КОЛЭНЕРГО" (МВт)</t>
  </si>
  <si>
    <t>№  ПС</t>
  </si>
  <si>
    <t>Присоеди-нения</t>
  </si>
  <si>
    <t>УСТАВКИ</t>
  </si>
  <si>
    <t>АЧР-I</t>
  </si>
  <si>
    <t>АЧР-II</t>
  </si>
  <si>
    <t>ЧАПВ</t>
  </si>
  <si>
    <t>герц</t>
  </si>
  <si>
    <t>сек</t>
  </si>
  <si>
    <t>4час</t>
  </si>
  <si>
    <t>10час</t>
  </si>
  <si>
    <t>21 час</t>
  </si>
  <si>
    <t>№ фидера</t>
  </si>
  <si>
    <t>0,15-0,3</t>
  </si>
  <si>
    <t>"</t>
  </si>
  <si>
    <t>∑</t>
  </si>
  <si>
    <r>
      <t>Р</t>
    </r>
    <r>
      <rPr>
        <sz val="8"/>
        <rFont val="Arial Cyr"/>
        <charset val="204"/>
      </rPr>
      <t>6</t>
    </r>
  </si>
  <si>
    <t>ЛЭП 35кВ</t>
  </si>
  <si>
    <t>М-43</t>
  </si>
  <si>
    <t>М-40</t>
  </si>
  <si>
    <t>М-38</t>
  </si>
  <si>
    <t>М-39</t>
  </si>
  <si>
    <r>
      <t>Р</t>
    </r>
    <r>
      <rPr>
        <sz val="8"/>
        <rFont val="Arial Cyr"/>
        <charset val="204"/>
      </rPr>
      <t>35</t>
    </r>
  </si>
  <si>
    <t>М-82   ЭП-3</t>
  </si>
  <si>
    <t>-</t>
  </si>
  <si>
    <t>М-81   ЭП-4</t>
  </si>
  <si>
    <t>М-86</t>
  </si>
  <si>
    <t>ЭП-5</t>
  </si>
  <si>
    <t>0,15-0,4</t>
  </si>
  <si>
    <r>
      <t>Р</t>
    </r>
    <r>
      <rPr>
        <sz val="8"/>
        <rFont val="Arial Cyr"/>
        <charset val="204"/>
      </rPr>
      <t>10</t>
    </r>
  </si>
  <si>
    <r>
      <t>∑</t>
    </r>
    <r>
      <rPr>
        <sz val="8"/>
        <rFont val="Arial Cyr"/>
        <charset val="204"/>
      </rPr>
      <t>ф</t>
    </r>
  </si>
  <si>
    <t>шинопро-воды</t>
  </si>
  <si>
    <t>Ш-3</t>
  </si>
  <si>
    <t>Ш-4</t>
  </si>
  <si>
    <r>
      <t>∑</t>
    </r>
    <r>
      <rPr>
        <sz val="8"/>
        <rFont val="Arial Cyr"/>
        <charset val="204"/>
      </rPr>
      <t>ш</t>
    </r>
  </si>
  <si>
    <r>
      <t>∑</t>
    </r>
    <r>
      <rPr>
        <sz val="8"/>
        <rFont val="Arial Cyr"/>
        <charset val="204"/>
      </rPr>
      <t>ф+ш</t>
    </r>
  </si>
  <si>
    <t>М-50</t>
  </si>
  <si>
    <t>М-59</t>
  </si>
  <si>
    <t>М-60</t>
  </si>
  <si>
    <t>М-64</t>
  </si>
  <si>
    <t>М-65</t>
  </si>
  <si>
    <t>М-105</t>
  </si>
  <si>
    <t>М-106</t>
  </si>
  <si>
    <t>∑35</t>
  </si>
  <si>
    <t>∑ф,ш,35</t>
  </si>
  <si>
    <t>М-47</t>
  </si>
  <si>
    <t>М-48</t>
  </si>
  <si>
    <t>М-56</t>
  </si>
  <si>
    <t>М-63</t>
  </si>
  <si>
    <t>М-97</t>
  </si>
  <si>
    <t>М-45</t>
  </si>
  <si>
    <t>М-76</t>
  </si>
  <si>
    <t>М-68</t>
  </si>
  <si>
    <t>М-73</t>
  </si>
  <si>
    <t>М-74</t>
  </si>
  <si>
    <t>Р35</t>
  </si>
  <si>
    <t xml:space="preserve"> В-10 </t>
  </si>
  <si>
    <t>Т -1</t>
  </si>
  <si>
    <t xml:space="preserve"> В-10</t>
  </si>
  <si>
    <t>∑6</t>
  </si>
  <si>
    <t>∑10</t>
  </si>
  <si>
    <t>М-28</t>
  </si>
  <si>
    <t>М-29</t>
  </si>
  <si>
    <r>
      <rPr>
        <sz val="9"/>
        <rFont val="Arial Cyr"/>
        <charset val="204"/>
      </rPr>
      <t>*</t>
    </r>
    <r>
      <rPr>
        <sz val="10"/>
        <rFont val="Arial Cyr"/>
        <charset val="204"/>
      </rPr>
      <t>Линия М-83 включена, Т-1 в ремонте</t>
    </r>
  </si>
  <si>
    <t>М-3</t>
  </si>
  <si>
    <t>М-4</t>
  </si>
  <si>
    <t>М-13</t>
  </si>
  <si>
    <t>М-14</t>
  </si>
  <si>
    <t>ПО ЦЭС</t>
  </si>
  <si>
    <t>Т-1-6</t>
  </si>
  <si>
    <t>Т-2-6</t>
  </si>
  <si>
    <t>М-7</t>
  </si>
  <si>
    <t>М-8</t>
  </si>
  <si>
    <t>№ фид.</t>
  </si>
  <si>
    <t>РП-5 МГЭС</t>
  </si>
  <si>
    <t>РП5-1</t>
  </si>
  <si>
    <t>РП5-5</t>
  </si>
  <si>
    <t>РП5-63</t>
  </si>
  <si>
    <t>Р</t>
  </si>
  <si>
    <t>0,15-0,6</t>
  </si>
  <si>
    <t>РП-70</t>
  </si>
  <si>
    <t>0,15-0,5</t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</si>
  <si>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</si>
  <si>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</si>
  <si>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</si>
  <si>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В-6-4 Т-1</t>
  </si>
  <si>
    <t>В-6-1 Т-2</t>
  </si>
  <si>
    <t>В-6-2 Т-2</t>
  </si>
  <si>
    <t>В-6-2 Т-3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</si>
  <si>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</si>
  <si>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</si>
  <si>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</si>
  <si>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Р6</t>
  </si>
  <si>
    <t>ЛК 35кВ</t>
  </si>
  <si>
    <t>ЛК-42</t>
  </si>
  <si>
    <r>
      <t>∑</t>
    </r>
    <r>
      <rPr>
        <sz val="9"/>
        <rFont val="Arial Cyr"/>
        <charset val="204"/>
      </rPr>
      <t>10,35</t>
    </r>
  </si>
  <si>
    <t xml:space="preserve">∑ </t>
  </si>
  <si>
    <t>В-10</t>
  </si>
  <si>
    <t>02</t>
  </si>
  <si>
    <t>Олений ручей</t>
  </si>
  <si>
    <t>РП-4</t>
  </si>
  <si>
    <t xml:space="preserve">                  Примечание: 1сек. 35 кВ на ПС 53 запитана от ПС 108 по линии М-83</t>
  </si>
  <si>
    <t xml:space="preserve">Заместитель главного инженера по ОТиСУ - начальник ЦУС                                              А.Ф. Слатинский </t>
  </si>
  <si>
    <t>СВОДНАЯ ТАБЛИЦА НАГРУЗОК  ПО ПРИСОЕДИНЕНИЯМ,</t>
  </si>
  <si>
    <t xml:space="preserve">ПОДКЛЮЧЕННЫМ К САОН ОБЪЕКТОВ  </t>
  </si>
  <si>
    <t xml:space="preserve"> ФИЛИАЛА ПАО "МРСК СЕВЕРО-ЗАПАДА" "КОЛЭНЕРГО" (МВт)</t>
  </si>
  <si>
    <t>ПС №</t>
  </si>
  <si>
    <t>Примечание</t>
  </si>
  <si>
    <t>4 час</t>
  </si>
  <si>
    <t>10 час</t>
  </si>
  <si>
    <t>18 час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</si>
  <si>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</si>
  <si>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</si>
  <si>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</si>
  <si>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</si>
  <si>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</si>
  <si>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</si>
  <si>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</si>
  <si>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</si>
  <si>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r>
      <t>М-19 /</t>
    </r>
    <r>
      <rPr>
        <sz val="10"/>
        <rFont val="Times New Roman"/>
        <family val="1"/>
        <charset val="204"/>
      </rPr>
      <t>АПВ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10с/</t>
    </r>
  </si>
  <si>
    <r>
      <t>М-20 /</t>
    </r>
    <r>
      <rPr>
        <sz val="10"/>
        <rFont val="Times New Roman"/>
        <family val="1"/>
        <charset val="204"/>
      </rPr>
      <t>АПВ 10с/</t>
    </r>
  </si>
  <si>
    <r>
      <t>М-38 /</t>
    </r>
    <r>
      <rPr>
        <sz val="10"/>
        <rFont val="Times New Roman"/>
        <family val="1"/>
        <charset val="204"/>
      </rPr>
      <t>АПВ 10с/</t>
    </r>
  </si>
  <si>
    <r>
      <t>М-39 /</t>
    </r>
    <r>
      <rPr>
        <sz val="10"/>
        <rFont val="Times New Roman"/>
        <family val="1"/>
        <charset val="204"/>
      </rPr>
      <t>АПВ 10с/</t>
    </r>
  </si>
  <si>
    <t>ф-30</t>
  </si>
  <si>
    <t>ф-31</t>
  </si>
  <si>
    <t>ф-41</t>
  </si>
  <si>
    <t>ф-43</t>
  </si>
  <si>
    <t>ф-46</t>
  </si>
  <si>
    <t>ф-5</t>
  </si>
  <si>
    <t>ф-20</t>
  </si>
  <si>
    <t>ф-26</t>
  </si>
  <si>
    <t>ф-32</t>
  </si>
  <si>
    <t>ф-33</t>
  </si>
  <si>
    <t>ф-39</t>
  </si>
  <si>
    <t>М-82   ЭП №3</t>
  </si>
  <si>
    <t>М-81   ЭП № 4</t>
  </si>
  <si>
    <t>ф-2</t>
  </si>
  <si>
    <t>ф-3</t>
  </si>
  <si>
    <t>ф-18</t>
  </si>
  <si>
    <t>ф-19</t>
  </si>
  <si>
    <t>ф-113</t>
  </si>
  <si>
    <t>ф-115</t>
  </si>
  <si>
    <t>ф-117</t>
  </si>
  <si>
    <t>ф-212</t>
  </si>
  <si>
    <t>ф-214</t>
  </si>
  <si>
    <t>ф-216</t>
  </si>
  <si>
    <t>ф-224</t>
  </si>
  <si>
    <t>ф-228</t>
  </si>
  <si>
    <t>ф-311</t>
  </si>
  <si>
    <t>ф-503</t>
  </si>
  <si>
    <t>ф-505</t>
  </si>
  <si>
    <t>ф-111</t>
  </si>
  <si>
    <t>ф-119</t>
  </si>
  <si>
    <t>ф-121</t>
  </si>
  <si>
    <t>ф-125</t>
  </si>
  <si>
    <t>ф-218</t>
  </si>
  <si>
    <t>ф-220</t>
  </si>
  <si>
    <t>ф-222</t>
  </si>
  <si>
    <t>М-13 /АПВ 10с/</t>
  </si>
  <si>
    <t>М-14 /АПВ 10с/</t>
  </si>
  <si>
    <t>М-5</t>
  </si>
  <si>
    <t>М-6</t>
  </si>
  <si>
    <t>ПС-11А</t>
  </si>
  <si>
    <t>Ф-5</t>
  </si>
  <si>
    <t>Ф-13</t>
  </si>
  <si>
    <t>Ф-17</t>
  </si>
  <si>
    <t>Ф-20</t>
  </si>
  <si>
    <t>в резерве</t>
  </si>
  <si>
    <t>Ф-40</t>
  </si>
  <si>
    <t>Ф-49</t>
  </si>
  <si>
    <t>Ф-51</t>
  </si>
  <si>
    <t>Ф-53</t>
  </si>
  <si>
    <t>ПС-11Б</t>
  </si>
  <si>
    <t>Ф-6</t>
  </si>
  <si>
    <t>в работе</t>
  </si>
  <si>
    <t>Ф-22</t>
  </si>
  <si>
    <t>Ф-35</t>
  </si>
  <si>
    <t>Ф-38</t>
  </si>
  <si>
    <t>ПС- 30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</si>
  <si>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</si>
  <si>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</si>
  <si>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</si>
  <si>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</si>
  <si>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</si>
  <si>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</si>
  <si>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</si>
  <si>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</si>
  <si>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</si>
  <si>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</si>
  <si>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</si>
  <si>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</si>
  <si>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</si>
  <si>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</si>
  <si>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Ф-46</t>
  </si>
  <si>
    <t>∑ нагрузка, подключенная к САОН</t>
  </si>
  <si>
    <t>∑нагрузка, выведенная накладками</t>
  </si>
  <si>
    <t>∑Мощность, включаемая от АПВ</t>
  </si>
  <si>
    <t>Сводная таблица устройств АОСН</t>
  </si>
  <si>
    <t>Ф-16</t>
  </si>
  <si>
    <t>ПС-40А</t>
  </si>
  <si>
    <t>Ф-39</t>
  </si>
  <si>
    <t xml:space="preserve"> не введено </t>
  </si>
  <si>
    <t xml:space="preserve">Заместитель главного инженера по ОТиСУ – </t>
  </si>
  <si>
    <t xml:space="preserve">начальник ЦУС                                                                                           А.Ф. Слатинский.     </t>
  </si>
  <si>
    <t>Быкова, 2026</t>
  </si>
  <si>
    <t xml:space="preserve"> филиала ПАО "МРСК Северо-Запада" "Колэнерго"</t>
  </si>
  <si>
    <t xml:space="preserve">РЕЕСТР 
потребителей, подключенных к устройствам противоаварийной автоматики  
по операционной зоне Филиала ОАО «СО ЕЭС» Кольское РДУ   
филиала ПАО «МРСК Северо-Запада» «Колэнерго»  на 15 июня 2016 г.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</si>
  <si>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</si>
  <si>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</si>
  <si>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</si>
  <si>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</si>
  <si>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</si>
  <si>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10-00</t>
  </si>
  <si>
    <t>ПС 5</t>
  </si>
  <si>
    <t>Ф-15, 22, 28</t>
  </si>
  <si>
    <t>ОАО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</si>
  <si>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</si>
  <si>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</si>
  <si>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</si>
  <si>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</si>
  <si>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</si>
  <si>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</si>
  <si>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</si>
  <si>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</si>
  <si>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</si>
  <si>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</si>
  <si>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</si>
  <si>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</si>
  <si>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ОАО «Мурманэнергосбыт» (ПС 306 ф.7,8)</t>
  </si>
  <si>
    <t>РЭС "Североморский" филиала "Северо-Западный" ОАО "Оборонэнерго" (ПС 306 ф.33)</t>
  </si>
  <si>
    <t>ФГУП «Атомфлот» (ПС 306 М-7, М-8)</t>
  </si>
  <si>
    <t>Филиал «35 СРЗ» ОАО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ф.29,31,32)</t>
  </si>
  <si>
    <t xml:space="preserve">М-38, 39   </t>
  </si>
  <si>
    <t>ООО "Техноинвест" (ПС 335 ф.23,24)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</si>
  <si>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ф.16) </t>
  </si>
  <si>
    <t>ОАО «Электротранспорт» (ПС 335 ф.21,22)</t>
  </si>
  <si>
    <r>
      <t>М-</t>
    </r>
    <r>
      <rPr>
        <u/>
        <sz val="11"/>
        <rFont val="Times New Roman"/>
        <family val="1"/>
        <charset val="204"/>
      </rPr>
      <t>19, 20, 38, 39</t>
    </r>
    <r>
      <rPr>
        <sz val="11"/>
        <rFont val="Times New Roman"/>
        <family val="1"/>
        <charset val="204"/>
      </rPr>
      <t>, Ф-16, 30, 31, 43</t>
    </r>
  </si>
  <si>
    <t>АО «МОЭСК» (ПС 335 ф. 4,5,7,8,14,15,17,18,19,20; ПС 306 ф.23,24,25,26,27,28,30,34;ПС 6 ф. 16,30,31,43)</t>
  </si>
  <si>
    <t>Ф-27, 28</t>
  </si>
  <si>
    <t>ООО ПКФ завод «Ремстроймаш»</t>
  </si>
  <si>
    <t>Ф-41</t>
  </si>
  <si>
    <t>ОМТО УФСБ России по МО</t>
  </si>
  <si>
    <t>ОАО «Мурманский комбинат хлебопродуктов»</t>
  </si>
  <si>
    <t>ПС 20</t>
  </si>
  <si>
    <t>Ф- 26, 27, 32, 39</t>
  </si>
  <si>
    <t>ОАО «Кольская ГМК» «Печенганикель»</t>
  </si>
  <si>
    <t>Ф- 33</t>
  </si>
  <si>
    <t>филиал ОАО "Мурманэнергосбыт" "Заполярная горэлектросеть"</t>
  </si>
  <si>
    <t>ПС 20А</t>
  </si>
  <si>
    <t>М-82, М-81</t>
  </si>
  <si>
    <t>Ф-108, 109, 112, 115, 123</t>
  </si>
  <si>
    <t>ПС 21</t>
  </si>
  <si>
    <t>М-50, ф-5</t>
  </si>
  <si>
    <t>М-59, М-60, М-64, Ф-2, 3, 16, 18</t>
  </si>
  <si>
    <t xml:space="preserve">ОАО "Кольский ГМК"Рудник центральный, площадка Заполярный </t>
  </si>
  <si>
    <t>М-105, 106</t>
  </si>
  <si>
    <t>ОАО "Оборонэнерго" (потребитель ПС 314, 318)</t>
  </si>
  <si>
    <t>ПС 343 ОЖД филиала ОАО "РЖД"</t>
  </si>
  <si>
    <t>Ф-19</t>
  </si>
  <si>
    <t>ОАО"Кольский ГМК" Рудник северный, площадка Заполярный</t>
  </si>
  <si>
    <t>ПС 81</t>
  </si>
  <si>
    <t xml:space="preserve">М-13 </t>
  </si>
  <si>
    <t>ФКУ ИК-18 УФСИН России по МО (ПС 322 ф.13,15)</t>
  </si>
  <si>
    <t>ООО "Норд-ойл-сервис" (ПС 322 ф.21)</t>
  </si>
  <si>
    <t>АО «МОЭСК» (ПС 322 ф.9,17)</t>
  </si>
  <si>
    <t>ООО "Кольская тепловая компания", Пожарная часть, Жилфонд, Школа, Поликлиника (ПС 406 ф.5,15,17)</t>
  </si>
  <si>
    <t xml:space="preserve"> ПС 322 Ф-19 (фидер отключен, нет заключенного договора)</t>
  </si>
  <si>
    <t xml:space="preserve">М-14 </t>
  </si>
  <si>
    <t>Жилфонд, котельная (ПС 321 ф.18)</t>
  </si>
  <si>
    <t>ГОУП "Мурманскводоканал", Жилфонд, Детский дом, Сбербанк, Котельная (ПС 321 ф.16,26)</t>
  </si>
  <si>
    <t>ООО "Промгражданстрой" (ПС 321 ф.4)</t>
  </si>
  <si>
    <t>ООО "Нордэнергомонтаж" (ПС 321 ф.8)</t>
  </si>
  <si>
    <t>ЗАО «Нефтеперевалочная база «Причальный» (ПС 321 ф.20)</t>
  </si>
  <si>
    <t>ОАО "Мурмантоппром" (ПС 321 ф.24)</t>
  </si>
  <si>
    <t xml:space="preserve">ООО "Кольская тепловая компания" (ПС 391 2с 6 кВ) </t>
  </si>
  <si>
    <t>Ф-119,220,224</t>
  </si>
  <si>
    <t xml:space="preserve">МУП с.п. Тулома Кольского р-на «Управление ЖКХ» </t>
  </si>
  <si>
    <t>Ф-111, 113, 115, 121, 125, 218, 228, 117,  212, 214, 216, 222, 503, 311, 505</t>
  </si>
  <si>
    <t>Фидеры отключены, нет заключенных договоров.</t>
  </si>
  <si>
    <t>ПС 53</t>
  </si>
  <si>
    <t>М-28, 29</t>
  </si>
  <si>
    <t>ООО "Ремстройснаб" (ПС 338 ф.9,20)</t>
  </si>
  <si>
    <t>ЗАО "Гимея" (ПС 338 ф.5,28)</t>
  </si>
  <si>
    <t>ОАО «Электротранспорт» (ПС 338 ф 22,23)</t>
  </si>
  <si>
    <t xml:space="preserve"> ИП Хлебушкин (ПС 338 ф.25)</t>
  </si>
  <si>
    <t>договор с АК 1118 расторгнут (ПС 338 ф.8)</t>
  </si>
  <si>
    <t>ООО «Огни Мурманска-Спорт» (ПС 338 ф.24)</t>
  </si>
  <si>
    <t>ООО УК "Лидер" (ПС 338 ф.26,27)</t>
  </si>
  <si>
    <t>ММБУ "Управление дорожного хоз-ва" (ПС 338 ф.3)</t>
  </si>
  <si>
    <t>АО «МОЭСК» (ПС 338 ф.4,6,7,11,16,21 )</t>
  </si>
  <si>
    <t>Ф-20, 21</t>
  </si>
  <si>
    <t>ОАО «Электротранспорт»,</t>
  </si>
  <si>
    <t>ООО "Диком", АТП "Норд", Пескобаза, ИП Фомин</t>
  </si>
  <si>
    <t>М-108</t>
  </si>
  <si>
    <t>ПС 322 ф-4</t>
  </si>
  <si>
    <t>ГОУП "Мурманскводоканал"</t>
  </si>
  <si>
    <t>ПС 322 ф-6,16</t>
  </si>
  <si>
    <t>ПС 322 ф-18</t>
  </si>
  <si>
    <t>ФКУ ИК-18</t>
  </si>
  <si>
    <t>ПС 322 ф-20</t>
  </si>
  <si>
    <t>ОАО "Норд-ойл-сервис"</t>
  </si>
  <si>
    <t>ПС 406 ф-4,6,16,18</t>
  </si>
  <si>
    <t>ООО "Кольская тепловая компания", Пожарная часть, Жилфонд, Школа, Поликлиника</t>
  </si>
  <si>
    <t>М-107</t>
  </si>
  <si>
    <t>ПС 321 ф-3</t>
  </si>
  <si>
    <t>ООО "Промгражданстрой"</t>
  </si>
  <si>
    <t>ПС 321 ф-19</t>
  </si>
  <si>
    <t xml:space="preserve">ЗАО «Нефтеперевалочная база «Причальный» </t>
  </si>
  <si>
    <t>ПС 321 ф-7,15,17,23</t>
  </si>
  <si>
    <t>ГОУП "Мурманскводоканал", Жилфонд, Детский дом, Сбербанк, Котельная</t>
  </si>
  <si>
    <t>ПС 391 1 с 6 кв</t>
  </si>
  <si>
    <t>ООО "Кольская тепловая компания"</t>
  </si>
  <si>
    <t>ПС 11А</t>
  </si>
  <si>
    <t>Ф-5, 17, 20, 40, 49</t>
  </si>
  <si>
    <t>АО "Кольская ГМК"</t>
  </si>
  <si>
    <t>Ф-13, 53</t>
  </si>
  <si>
    <t>ОАО "Мончегорские электрические сети"</t>
  </si>
  <si>
    <t>ОАО "Оборонэнерго"</t>
  </si>
  <si>
    <t>ПС 11Б</t>
  </si>
  <si>
    <t>Ф-6, 38</t>
  </si>
  <si>
    <t>Ф-22, 35</t>
  </si>
  <si>
    <t>ПС 30</t>
  </si>
  <si>
    <t>МУП "ОТС"</t>
  </si>
  <si>
    <t>Ф- 25, 26, 29</t>
  </si>
  <si>
    <t>ОАО "МГЭС"</t>
  </si>
  <si>
    <t>Ф-7, 9, 11, 12, 27, 31, 32, 42, 43, 44, 46</t>
  </si>
  <si>
    <t>АО "ОЛКОН"</t>
  </si>
  <si>
    <t>ПС 40А</t>
  </si>
  <si>
    <t>Ф-16 (оперативно введено)</t>
  </si>
  <si>
    <t>АО "Ковдорский ГОК"</t>
  </si>
  <si>
    <t>Ф-39 (оперативно не введено)</t>
  </si>
  <si>
    <t>ПС 38</t>
  </si>
  <si>
    <t>ПС 26 (Ф-1-9,15,17-23)</t>
  </si>
  <si>
    <t>АО «Апатит»</t>
  </si>
  <si>
    <t>ПС 27 (Ф-1-9,15,17-23)</t>
  </si>
  <si>
    <t>ПС 28 (Ф-2-9,15,17-21)</t>
  </si>
  <si>
    <t>ПС 29 (Ф-2-5,7-10,15-20)</t>
  </si>
  <si>
    <t>ПС 39</t>
  </si>
  <si>
    <t>ПС 22 (Ф-01,1,2,5-7,13-19)</t>
  </si>
  <si>
    <t>ПС 23 (Ф-1-4,6-9,15-17,19-21)</t>
  </si>
  <si>
    <t>ПС 24 (Ф-1-4,7-9,15-17,19-21,23,24)</t>
  </si>
  <si>
    <t>ПС 25 (Ф-01,1,2,5-7,13-19,21)</t>
  </si>
  <si>
    <t>ПС 105</t>
  </si>
  <si>
    <t>М-5, М-6</t>
  </si>
  <si>
    <t>АО «Кольская ГМК»</t>
  </si>
  <si>
    <t xml:space="preserve">начальник ЦУС                                                                                                                                                       А.Ф. Слатинский    </t>
  </si>
  <si>
    <t>Сведения об установленных компенсирующих устройствах  у  потребителей</t>
  </si>
  <si>
    <t xml:space="preserve">  </t>
  </si>
  <si>
    <t>филиала ПАО "МРСК Северо -Запада" "Колэнерго"</t>
  </si>
  <si>
    <t>на  15.06.2016г.</t>
  </si>
  <si>
    <t>(в кВар)</t>
  </si>
  <si>
    <t>(в кВт)</t>
  </si>
  <si>
    <t>потребитель</t>
  </si>
  <si>
    <t>установленная</t>
  </si>
  <si>
    <t>отключены</t>
  </si>
  <si>
    <t>мощность               (в кВар)</t>
  </si>
  <si>
    <t xml:space="preserve">(в кВар) </t>
  </si>
  <si>
    <t>мощность СД (в кВт)</t>
  </si>
  <si>
    <t>АО "Мурманский морской  рыбный порт"</t>
  </si>
  <si>
    <t>АО "ЦС" "Звездочка" "СРЗ Нерпа"</t>
  </si>
  <si>
    <t>АО "ЦС" "Звездочка" "35 СРЗ "</t>
  </si>
  <si>
    <t>6 кВ</t>
  </si>
  <si>
    <t>0,4кВ</t>
  </si>
  <si>
    <t>АО "82 СРЗ"</t>
  </si>
  <si>
    <t xml:space="preserve">ИП Воротынцева Т.Л.                                     </t>
  </si>
  <si>
    <t>ООО "ТехЭнергоЦех"</t>
  </si>
  <si>
    <t>ОАО "Оленегорский завод силикатного кирпича"</t>
  </si>
  <si>
    <t>ООО "Мурманская судоверфь-Энергосеть"</t>
  </si>
  <si>
    <t>ОАО "Мурманский комбинат  хлебопродуктов"</t>
  </si>
  <si>
    <t>ПАО "Мурманский морской торговый порт"</t>
  </si>
  <si>
    <t>ФГУП "Атомфлот"                                              0,4кВ</t>
  </si>
  <si>
    <t>ОАО "Хладокомбинат"</t>
  </si>
  <si>
    <t>ООО "Инвест Проект Лимитед"</t>
  </si>
  <si>
    <t>ОАО "Завод ТО ТБО"</t>
  </si>
  <si>
    <t>ОАО "Оленегорский механический завод "</t>
  </si>
  <si>
    <t>АО "Мурманскэнергосбыт"</t>
  </si>
  <si>
    <t xml:space="preserve">АО "Ковдорский  ГОК" </t>
  </si>
  <si>
    <t>Оленегорский щебеночный завод</t>
  </si>
  <si>
    <t>АО "Олкон"</t>
  </si>
  <si>
    <t>ОАО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</si>
  <si>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</si>
  <si>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</si>
  <si>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МУП "Оленегорские Тепловые Сети"</t>
  </si>
  <si>
    <t>ООО "Ловозерский ГОК"</t>
  </si>
  <si>
    <t>ИТОГО</t>
  </si>
  <si>
    <t>Первый заместитель директора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С.А. Зайц</t>
  </si>
  <si>
    <t>Быкова</t>
  </si>
  <si>
    <t>СВОДНАЯ   ТАБЛИЦА  НАГРУЗОК  И НАПРЯЖЕНИЙ  ПО ТРАНСФОРМАТОРАМ 35  кВ</t>
  </si>
  <si>
    <t>Мощность, МВА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</si>
  <si>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</si>
  <si>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М-21</t>
  </si>
  <si>
    <t>М-31</t>
  </si>
  <si>
    <t>М-22</t>
  </si>
  <si>
    <t>М-30</t>
  </si>
  <si>
    <t>ОМ-21</t>
  </si>
  <si>
    <t>ОМ-22</t>
  </si>
  <si>
    <t>М-23</t>
  </si>
  <si>
    <t>М-35</t>
  </si>
  <si>
    <t>М-24</t>
  </si>
  <si>
    <t>М-37</t>
  </si>
  <si>
    <t>М-19</t>
  </si>
  <si>
    <t>М-17</t>
  </si>
  <si>
    <t>М-18</t>
  </si>
  <si>
    <t>М-20</t>
  </si>
  <si>
    <t>М-88</t>
  </si>
  <si>
    <t>М-62</t>
  </si>
  <si>
    <t>М-46</t>
  </si>
  <si>
    <t>М-53</t>
  </si>
  <si>
    <t>М-52</t>
  </si>
  <si>
    <t>М-41</t>
  </si>
  <si>
    <t>М-42</t>
  </si>
  <si>
    <t>М-102</t>
  </si>
  <si>
    <t>ОМ-105</t>
  </si>
  <si>
    <t>ОМ-106</t>
  </si>
  <si>
    <t>М-26</t>
  </si>
  <si>
    <t>М-27</t>
  </si>
  <si>
    <t>ОМ-107</t>
  </si>
  <si>
    <t>ОМ-14</t>
  </si>
  <si>
    <t>М-89</t>
  </si>
  <si>
    <t>-1,33</t>
  </si>
  <si>
    <t>М-54</t>
  </si>
  <si>
    <t>М-55</t>
  </si>
  <si>
    <t>10</t>
  </si>
  <si>
    <t>ОМ-35</t>
  </si>
  <si>
    <t>-2,5</t>
  </si>
  <si>
    <t>ОМ-43</t>
  </si>
  <si>
    <t>М-15</t>
  </si>
  <si>
    <t>ОМ-34</t>
  </si>
  <si>
    <t>ОМ-5</t>
  </si>
  <si>
    <t>ОМ-6</t>
  </si>
  <si>
    <t>+9</t>
  </si>
  <si>
    <t>7,5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</si>
  <si>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</si>
  <si>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</si>
  <si>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</si>
  <si>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</si>
  <si>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</si>
  <si>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</si>
  <si>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</si>
  <si>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</si>
  <si>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</si>
  <si>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М-92</t>
  </si>
  <si>
    <t>М-93</t>
  </si>
  <si>
    <t>ОМ-17</t>
  </si>
  <si>
    <t>ОМ-18</t>
  </si>
  <si>
    <t>5</t>
  </si>
  <si>
    <t>М-1</t>
  </si>
  <si>
    <t>М-2</t>
  </si>
  <si>
    <t>ОМ-88</t>
  </si>
  <si>
    <t>М-25</t>
  </si>
  <si>
    <t>М-84</t>
  </si>
  <si>
    <t>ОМ-89</t>
  </si>
  <si>
    <t>ОМ-13</t>
  </si>
  <si>
    <t>ОМ-108</t>
  </si>
  <si>
    <t>ОМ-3</t>
  </si>
  <si>
    <t>ОМ-4</t>
  </si>
  <si>
    <t>ОМ-23</t>
  </si>
  <si>
    <t>М-113</t>
  </si>
  <si>
    <t>М-114</t>
  </si>
  <si>
    <t>М-61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</si>
  <si>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</si>
  <si>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ЛК-53</t>
  </si>
  <si>
    <t>ЛК-54</t>
  </si>
  <si>
    <t>ЛК-71</t>
  </si>
  <si>
    <t>ЛК-72</t>
  </si>
  <si>
    <t>1+2</t>
  </si>
  <si>
    <t xml:space="preserve">                            ФИЛИАЛА  ПАО "МРСК СЕВЕРО-ЗАПАДА" "КОЛЭНЕРГО"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</si>
</sst>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"/>
  </numFmts>
  <fonts count="5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</font>
    <font>
      <b/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b/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</font>
    <font>
      <sz val="8"/>
      <name val="Arial Cyr"/>
      <charset val="204"/>
    </font>
    <font>
      <b/>
      <sz val="9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sz val="10"/>
      <name val="Calibri"/>
      <family val="2"/>
      <charset val="204"/>
    </font>
    <font>
      <b/>
      <sz val="8"/>
      <name val="Arial Cyr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b/>
      <sz val="10"/>
      <name val="Times New Roman"/>
      <family val="1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FF0000"/>
      <name val="Arial Narrow"/>
      <family val="2"/>
      <charset val="204"/>
    </font>
    <font>
      <sz val="14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4" fillId="0" borderId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8">
    <xf numFmtId="0" fontId="0" fillId="0" borderId="0" xfId="0"/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/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/>
    </xf>
    <xf numFmtId="164" fontId="4" fillId="2" borderId="14" xfId="1" applyNumberFormat="1" applyFont="1" applyFill="1" applyBorder="1" applyAlignment="1">
      <alignment horizontal="center"/>
    </xf>
    <xf numFmtId="2" fontId="4" fillId="2" borderId="15" xfId="1" applyNumberFormat="1" applyFont="1" applyFill="1" applyBorder="1" applyAlignment="1">
      <alignment horizont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 vertical="center"/>
    </xf>
    <xf numFmtId="49" fontId="4" fillId="2" borderId="21" xfId="1" applyNumberFormat="1" applyFont="1" applyFill="1" applyBorder="1" applyAlignment="1">
      <alignment horizontal="center"/>
    </xf>
    <xf numFmtId="0" fontId="4" fillId="2" borderId="22" xfId="1" applyFont="1" applyFill="1" applyBorder="1" applyAlignment="1">
      <alignment horizontal="center"/>
    </xf>
    <xf numFmtId="164" fontId="4" fillId="2" borderId="20" xfId="1" applyNumberFormat="1" applyFont="1" applyFill="1" applyBorder="1" applyAlignment="1">
      <alignment horizontal="center"/>
    </xf>
    <xf numFmtId="2" fontId="4" fillId="2" borderId="21" xfId="1" applyNumberFormat="1" applyFont="1" applyFill="1" applyBorder="1" applyAlignment="1">
      <alignment horizontal="center"/>
    </xf>
    <xf numFmtId="164" fontId="4" fillId="2" borderId="23" xfId="1" applyNumberFormat="1" applyFont="1" applyFill="1" applyBorder="1" applyAlignment="1">
      <alignment horizontal="center" vertical="center"/>
    </xf>
    <xf numFmtId="164" fontId="4" fillId="2" borderId="24" xfId="1" applyNumberFormat="1" applyFont="1" applyFill="1" applyBorder="1" applyAlignment="1">
      <alignment horizontal="center" vertical="center"/>
    </xf>
    <xf numFmtId="164" fontId="4" fillId="2" borderId="25" xfId="1" applyNumberFormat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49" fontId="4" fillId="2" borderId="28" xfId="1" applyNumberFormat="1" applyFont="1" applyFill="1" applyBorder="1" applyAlignment="1">
      <alignment horizontal="center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0" xfId="1" applyNumberFormat="1" applyFont="1" applyFill="1" applyBorder="1" applyAlignment="1">
      <alignment horizontal="center" vertical="center"/>
    </xf>
    <xf numFmtId="2" fontId="4" fillId="2" borderId="21" xfId="1" applyNumberFormat="1" applyFont="1" applyFill="1" applyBorder="1" applyAlignment="1">
      <alignment horizontal="center" vertical="center"/>
    </xf>
    <xf numFmtId="164" fontId="4" fillId="2" borderId="25" xfId="1" applyNumberFormat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4" fillId="2" borderId="30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/>
    </xf>
    <xf numFmtId="164" fontId="4" fillId="2" borderId="30" xfId="1" applyNumberFormat="1" applyFont="1" applyFill="1" applyBorder="1" applyAlignment="1">
      <alignment horizontal="center"/>
    </xf>
    <xf numFmtId="2" fontId="4" fillId="2" borderId="28" xfId="1" applyNumberFormat="1" applyFont="1" applyFill="1" applyBorder="1" applyAlignment="1">
      <alignment horizontal="center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/>
    </xf>
    <xf numFmtId="164" fontId="4" fillId="2" borderId="31" xfId="1" applyNumberFormat="1" applyFont="1" applyFill="1" applyBorder="1" applyAlignment="1">
      <alignment horizontal="center" vertical="center"/>
    </xf>
    <xf numFmtId="49" fontId="4" fillId="2" borderId="15" xfId="1" applyNumberFormat="1" applyFont="1" applyFill="1" applyBorder="1" applyAlignment="1">
      <alignment horizontal="center"/>
    </xf>
    <xf numFmtId="1" fontId="4" fillId="2" borderId="19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/>
    </xf>
    <xf numFmtId="49" fontId="4" fillId="2" borderId="36" xfId="1" applyNumberFormat="1" applyFont="1" applyFill="1" applyBorder="1" applyAlignment="1">
      <alignment horizontal="center"/>
    </xf>
    <xf numFmtId="0" fontId="4" fillId="2" borderId="37" xfId="1" applyFont="1" applyFill="1" applyBorder="1" applyAlignment="1">
      <alignment horizontal="center"/>
    </xf>
    <xf numFmtId="164" fontId="4" fillId="2" borderId="35" xfId="1" applyNumberFormat="1" applyFont="1" applyFill="1" applyBorder="1" applyAlignment="1">
      <alignment horizontal="center"/>
    </xf>
    <xf numFmtId="2" fontId="4" fillId="2" borderId="36" xfId="1" applyNumberFormat="1" applyFont="1" applyFill="1" applyBorder="1" applyAlignment="1">
      <alignment horizontal="center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2" borderId="40" xfId="1" applyNumberFormat="1" applyFont="1" applyFill="1" applyBorder="1" applyAlignment="1">
      <alignment horizont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/>
    </xf>
    <xf numFmtId="2" fontId="4" fillId="2" borderId="43" xfId="1" applyNumberFormat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 vertical="center"/>
    </xf>
    <xf numFmtId="164" fontId="5" fillId="2" borderId="45" xfId="1" applyNumberFormat="1" applyFont="1" applyFill="1" applyBorder="1" applyAlignment="1">
      <alignment horizontal="center" vertical="center"/>
    </xf>
    <xf numFmtId="0" fontId="4" fillId="2" borderId="42" xfId="1" applyFont="1" applyFill="1" applyBorder="1" applyAlignment="1">
      <alignment horizontal="center" vertical="center"/>
    </xf>
    <xf numFmtId="49" fontId="4" fillId="2" borderId="43" xfId="1" applyNumberFormat="1" applyFont="1" applyFill="1" applyBorder="1" applyAlignment="1">
      <alignment horizontal="center"/>
    </xf>
    <xf numFmtId="0" fontId="4" fillId="2" borderId="41" xfId="1" applyFont="1" applyFill="1" applyBorder="1" applyAlignment="1">
      <alignment horizontal="center"/>
    </xf>
    <xf numFmtId="2" fontId="4" fillId="2" borderId="43" xfId="1" applyNumberFormat="1" applyFont="1" applyFill="1" applyBorder="1" applyAlignment="1">
      <alignment horizontal="center"/>
    </xf>
    <xf numFmtId="164" fontId="4" fillId="2" borderId="29" xfId="1" applyNumberFormat="1" applyFont="1" applyFill="1" applyBorder="1" applyAlignment="1">
      <alignment horizontal="center"/>
    </xf>
    <xf numFmtId="164" fontId="4" fillId="2" borderId="41" xfId="1" applyNumberFormat="1" applyFont="1" applyFill="1" applyBorder="1" applyAlignment="1">
      <alignment horizontal="center"/>
    </xf>
    <xf numFmtId="164" fontId="5" fillId="2" borderId="46" xfId="1" applyNumberFormat="1" applyFont="1" applyFill="1" applyBorder="1" applyAlignment="1">
      <alignment horizontal="center" vertical="center"/>
    </xf>
    <xf numFmtId="0" fontId="5" fillId="2" borderId="47" xfId="1" applyFont="1" applyFill="1" applyBorder="1" applyAlignment="1">
      <alignment horizontal="center" vertical="center"/>
    </xf>
    <xf numFmtId="164" fontId="5" fillId="2" borderId="48" xfId="1" applyNumberFormat="1" applyFont="1" applyFill="1" applyBorder="1" applyAlignment="1">
      <alignment horizontal="center" vertical="center"/>
    </xf>
    <xf numFmtId="0" fontId="4" fillId="2" borderId="49" xfId="1" applyFont="1" applyFill="1" applyBorder="1" applyAlignment="1">
      <alignment horizontal="center" vertical="center"/>
    </xf>
    <xf numFmtId="49" fontId="4" fillId="2" borderId="50" xfId="1" applyNumberFormat="1" applyFont="1" applyFill="1" applyBorder="1" applyAlignment="1">
      <alignment horizontal="center"/>
    </xf>
    <xf numFmtId="0" fontId="4" fillId="2" borderId="39" xfId="1" applyFont="1" applyFill="1" applyBorder="1" applyAlignment="1">
      <alignment horizontal="center"/>
    </xf>
    <xf numFmtId="164" fontId="4" fillId="2" borderId="49" xfId="1" applyNumberFormat="1" applyFont="1" applyFill="1" applyBorder="1" applyAlignment="1">
      <alignment horizontal="center"/>
    </xf>
    <xf numFmtId="2" fontId="4" fillId="2" borderId="50" xfId="1" applyNumberFormat="1" applyFont="1" applyFill="1" applyBorder="1" applyAlignment="1">
      <alignment horizontal="center"/>
    </xf>
    <xf numFmtId="164" fontId="4" fillId="2" borderId="51" xfId="1" applyNumberFormat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23" xfId="1" applyFont="1" applyFill="1" applyBorder="1" applyAlignment="1">
      <alignment horizontal="center"/>
    </xf>
    <xf numFmtId="164" fontId="4" fillId="2" borderId="23" xfId="1" applyNumberFormat="1" applyFont="1" applyFill="1" applyBorder="1" applyAlignment="1">
      <alignment horizontal="center"/>
    </xf>
    <xf numFmtId="164" fontId="4" fillId="2" borderId="24" xfId="1" applyNumberFormat="1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164" fontId="5" fillId="2" borderId="52" xfId="1" applyNumberFormat="1" applyFont="1" applyFill="1" applyBorder="1" applyAlignment="1">
      <alignment horizontal="center" vertical="center"/>
    </xf>
    <xf numFmtId="0" fontId="4" fillId="2" borderId="53" xfId="1" applyFont="1" applyFill="1" applyBorder="1" applyAlignment="1">
      <alignment horizontal="center"/>
    </xf>
    <xf numFmtId="1" fontId="4" fillId="2" borderId="2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/>
    </xf>
    <xf numFmtId="164" fontId="4" fillId="2" borderId="16" xfId="1" applyNumberFormat="1" applyFont="1" applyFill="1" applyBorder="1" applyAlignment="1">
      <alignment horizontal="center"/>
    </xf>
    <xf numFmtId="164" fontId="7" fillId="2" borderId="20" xfId="1" applyNumberFormat="1" applyFont="1" applyFill="1" applyBorder="1" applyAlignment="1">
      <alignment horizontal="center"/>
    </xf>
    <xf numFmtId="164" fontId="4" fillId="2" borderId="54" xfId="1" applyNumberFormat="1" applyFont="1" applyFill="1" applyBorder="1" applyAlignment="1">
      <alignment horizontal="center"/>
    </xf>
    <xf numFmtId="164" fontId="4" fillId="2" borderId="39" xfId="1" applyNumberFormat="1" applyFont="1" applyFill="1" applyBorder="1" applyAlignment="1">
      <alignment horizontal="center"/>
    </xf>
    <xf numFmtId="164" fontId="4" fillId="2" borderId="53" xfId="1" applyNumberFormat="1" applyFont="1" applyFill="1" applyBorder="1" applyAlignment="1">
      <alignment horizontal="center" vertical="center"/>
    </xf>
    <xf numFmtId="164" fontId="5" fillId="2" borderId="26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0" fontId="4" fillId="2" borderId="55" xfId="1" applyFont="1" applyFill="1" applyBorder="1" applyAlignment="1">
      <alignment horizontal="center" vertical="center"/>
    </xf>
    <xf numFmtId="49" fontId="4" fillId="2" borderId="56" xfId="1" applyNumberFormat="1" applyFont="1" applyFill="1" applyBorder="1" applyAlignment="1">
      <alignment horizontal="center"/>
    </xf>
    <xf numFmtId="0" fontId="4" fillId="2" borderId="33" xfId="1" applyFont="1" applyFill="1" applyBorder="1" applyAlignment="1">
      <alignment horizontal="center"/>
    </xf>
    <xf numFmtId="164" fontId="5" fillId="2" borderId="57" xfId="1" applyNumberFormat="1" applyFont="1" applyFill="1" applyBorder="1" applyAlignment="1">
      <alignment horizontal="center" vertical="center"/>
    </xf>
    <xf numFmtId="0" fontId="4" fillId="2" borderId="44" xfId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2" fontId="4" fillId="2" borderId="28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0" fontId="5" fillId="2" borderId="52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center" vertical="center"/>
    </xf>
    <xf numFmtId="0" fontId="9" fillId="2" borderId="58" xfId="1" applyFont="1" applyFill="1" applyBorder="1" applyAlignment="1">
      <alignment horizontal="center" vertical="center"/>
    </xf>
    <xf numFmtId="0" fontId="9" fillId="2" borderId="59" xfId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/>
    </xf>
    <xf numFmtId="2" fontId="4" fillId="2" borderId="56" xfId="1" applyNumberFormat="1" applyFont="1" applyFill="1" applyBorder="1" applyAlignment="1">
      <alignment horizontal="center"/>
    </xf>
    <xf numFmtId="164" fontId="4" fillId="2" borderId="60" xfId="1" applyNumberFormat="1" applyFont="1" applyFill="1" applyBorder="1" applyAlignment="1">
      <alignment horizontal="center"/>
    </xf>
    <xf numFmtId="164" fontId="4" fillId="2" borderId="53" xfId="1" applyNumberFormat="1" applyFont="1" applyFill="1" applyBorder="1" applyAlignment="1">
      <alignment horizontal="center"/>
    </xf>
    <xf numFmtId="164" fontId="4" fillId="2" borderId="3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61" xfId="1" applyFont="1" applyFill="1" applyBorder="1" applyAlignment="1">
      <alignment horizontal="center" vertical="center"/>
    </xf>
    <xf numFmtId="0" fontId="6" fillId="2" borderId="62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5" fillId="2" borderId="45" xfId="1" applyFont="1" applyFill="1" applyBorder="1" applyAlignment="1">
      <alignment horizontal="center" vertical="center"/>
    </xf>
    <xf numFmtId="0" fontId="4" fillId="2" borderId="42" xfId="1" applyFont="1" applyFill="1" applyBorder="1" applyAlignment="1">
      <alignment horizontal="center"/>
    </xf>
    <xf numFmtId="0" fontId="5" fillId="2" borderId="11" xfId="1" applyFont="1" applyFill="1" applyBorder="1" applyAlignment="1">
      <alignment horizontal="center" vertical="center"/>
    </xf>
    <xf numFmtId="0" fontId="4" fillId="2" borderId="35" xfId="1" applyFont="1" applyFill="1" applyBorder="1" applyAlignment="1">
      <alignment horizontal="center"/>
    </xf>
    <xf numFmtId="164" fontId="4" fillId="2" borderId="37" xfId="1" applyNumberFormat="1" applyFont="1" applyFill="1" applyBorder="1" applyAlignment="1">
      <alignment horizontal="center" vertical="center"/>
    </xf>
    <xf numFmtId="164" fontId="5" fillId="2" borderId="12" xfId="1" applyNumberFormat="1" applyFont="1" applyFill="1" applyBorder="1" applyAlignment="1">
      <alignment horizontal="center" vertical="center"/>
    </xf>
    <xf numFmtId="0" fontId="4" fillId="2" borderId="20" xfId="1" applyNumberFormat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 vertical="center"/>
    </xf>
    <xf numFmtId="0" fontId="4" fillId="2" borderId="50" xfId="1" applyFont="1" applyFill="1" applyBorder="1" applyAlignment="1">
      <alignment horizontal="center" vertical="center"/>
    </xf>
    <xf numFmtId="0" fontId="4" fillId="2" borderId="39" xfId="1" applyFont="1" applyFill="1" applyBorder="1" applyAlignment="1">
      <alignment horizontal="center" vertical="center"/>
    </xf>
    <xf numFmtId="164" fontId="4" fillId="2" borderId="54" xfId="1" applyNumberFormat="1" applyFont="1" applyFill="1" applyBorder="1" applyAlignment="1">
      <alignment horizontal="center" vertical="center"/>
    </xf>
    <xf numFmtId="164" fontId="4" fillId="2" borderId="49" xfId="1" applyNumberFormat="1" applyFont="1" applyFill="1" applyBorder="1" applyAlignment="1">
      <alignment horizontal="center" vertical="center"/>
    </xf>
    <xf numFmtId="2" fontId="4" fillId="2" borderId="50" xfId="1" applyNumberFormat="1" applyFont="1" applyFill="1" applyBorder="1" applyAlignment="1">
      <alignment horizontal="center" vertical="center"/>
    </xf>
    <xf numFmtId="164" fontId="4" fillId="2" borderId="51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2" fontId="4" fillId="2" borderId="20" xfId="1" applyNumberFormat="1" applyFont="1" applyFill="1" applyBorder="1" applyAlignment="1">
      <alignment horizontal="center"/>
    </xf>
    <xf numFmtId="2" fontId="4" fillId="2" borderId="25" xfId="1" applyNumberFormat="1" applyFont="1" applyFill="1" applyBorder="1" applyAlignment="1">
      <alignment horizontal="center"/>
    </xf>
    <xf numFmtId="164" fontId="5" fillId="2" borderId="11" xfId="1" applyNumberFormat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6" fillId="2" borderId="64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horizontal="center" vertical="center"/>
    </xf>
    <xf numFmtId="0" fontId="4" fillId="2" borderId="54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/>
    </xf>
    <xf numFmtId="164" fontId="4" fillId="2" borderId="14" xfId="1" applyNumberFormat="1" applyFont="1" applyFill="1" applyBorder="1" applyAlignment="1">
      <alignment horizontal="center" vertical="center" wrapText="1"/>
    </xf>
    <xf numFmtId="2" fontId="4" fillId="2" borderId="15" xfId="1" applyNumberFormat="1" applyFont="1" applyFill="1" applyBorder="1" applyAlignment="1">
      <alignment horizontal="center" vertical="center" wrapText="1"/>
    </xf>
    <xf numFmtId="164" fontId="4" fillId="2" borderId="17" xfId="1" applyNumberFormat="1" applyFont="1" applyFill="1" applyBorder="1" applyAlignment="1">
      <alignment horizontal="center" vertical="center" wrapText="1"/>
    </xf>
    <xf numFmtId="164" fontId="4" fillId="2" borderId="16" xfId="1" applyNumberFormat="1" applyFont="1" applyFill="1" applyBorder="1" applyAlignment="1">
      <alignment horizontal="center" vertical="center" wrapText="1"/>
    </xf>
    <xf numFmtId="164" fontId="4" fillId="2" borderId="18" xfId="1" applyNumberFormat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8" fillId="2" borderId="24" xfId="1" applyFont="1" applyFill="1" applyBorder="1" applyAlignment="1">
      <alignment horizontal="center" vertical="center" wrapText="1"/>
    </xf>
    <xf numFmtId="164" fontId="4" fillId="2" borderId="20" xfId="1" applyNumberFormat="1" applyFont="1" applyFill="1" applyBorder="1" applyAlignment="1">
      <alignment horizontal="center" vertical="center" wrapText="1"/>
    </xf>
    <xf numFmtId="2" fontId="4" fillId="2" borderId="21" xfId="1" applyNumberFormat="1" applyFont="1" applyFill="1" applyBorder="1" applyAlignment="1">
      <alignment horizontal="center" vertical="center" wrapText="1"/>
    </xf>
    <xf numFmtId="164" fontId="4" fillId="2" borderId="23" xfId="1" applyNumberFormat="1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25" xfId="1" applyNumberFormat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164" fontId="5" fillId="2" borderId="26" xfId="1" applyNumberFormat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164" fontId="5" fillId="2" borderId="12" xfId="1" applyNumberFormat="1" applyFont="1" applyFill="1" applyBorder="1" applyAlignment="1">
      <alignment horizontal="center" vertical="center" wrapText="1"/>
    </xf>
    <xf numFmtId="0" fontId="4" fillId="2" borderId="49" xfId="1" applyFont="1" applyFill="1" applyBorder="1" applyAlignment="1">
      <alignment horizontal="center" vertical="center" wrapText="1"/>
    </xf>
    <xf numFmtId="0" fontId="4" fillId="2" borderId="50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164" fontId="5" fillId="2" borderId="19" xfId="1" applyNumberFormat="1" applyFont="1" applyFill="1" applyBorder="1" applyAlignment="1">
      <alignment horizontal="center" vertical="center" wrapText="1"/>
    </xf>
    <xf numFmtId="0" fontId="4" fillId="2" borderId="30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4" fillId="2" borderId="31" xfId="1" applyFont="1" applyFill="1" applyBorder="1" applyAlignment="1">
      <alignment horizontal="center" vertical="center" wrapText="1"/>
    </xf>
    <xf numFmtId="164" fontId="4" fillId="2" borderId="30" xfId="1" applyNumberFormat="1" applyFont="1" applyFill="1" applyBorder="1" applyAlignment="1">
      <alignment horizontal="center" vertical="center" wrapText="1"/>
    </xf>
    <xf numFmtId="2" fontId="4" fillId="2" borderId="28" xfId="1" applyNumberFormat="1" applyFont="1" applyFill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 wrapText="1"/>
    </xf>
    <xf numFmtId="164" fontId="4" fillId="2" borderId="31" xfId="1" applyNumberFormat="1" applyFont="1" applyFill="1" applyBorder="1" applyAlignment="1">
      <alignment horizontal="center" vertical="center" wrapText="1"/>
    </xf>
    <xf numFmtId="164" fontId="4" fillId="2" borderId="34" xfId="1" applyNumberFormat="1" applyFont="1" applyFill="1" applyBorder="1" applyAlignment="1">
      <alignment horizontal="center" vertical="center" wrapText="1"/>
    </xf>
    <xf numFmtId="0" fontId="5" fillId="2" borderId="47" xfId="1" applyFont="1" applyFill="1" applyBorder="1" applyAlignment="1">
      <alignment horizontal="center" vertical="center" wrapText="1"/>
    </xf>
    <xf numFmtId="164" fontId="5" fillId="2" borderId="47" xfId="1" applyNumberFormat="1" applyFont="1" applyFill="1" applyBorder="1" applyAlignment="1">
      <alignment horizontal="center" vertical="center" wrapText="1"/>
    </xf>
    <xf numFmtId="0" fontId="4" fillId="2" borderId="39" xfId="1" applyFont="1" applyFill="1" applyBorder="1" applyAlignment="1">
      <alignment horizontal="center" vertical="center" wrapText="1"/>
    </xf>
    <xf numFmtId="164" fontId="4" fillId="2" borderId="49" xfId="1" applyNumberFormat="1" applyFont="1" applyFill="1" applyBorder="1" applyAlignment="1">
      <alignment horizontal="center" vertical="center" wrapText="1"/>
    </xf>
    <xf numFmtId="2" fontId="4" fillId="2" borderId="50" xfId="1" applyNumberFormat="1" applyFont="1" applyFill="1" applyBorder="1" applyAlignment="1">
      <alignment horizontal="center" vertical="center" wrapText="1"/>
    </xf>
    <xf numFmtId="164" fontId="4" fillId="2" borderId="54" xfId="1" applyNumberFormat="1" applyFont="1" applyFill="1" applyBorder="1" applyAlignment="1">
      <alignment horizontal="center" vertical="center" wrapText="1"/>
    </xf>
    <xf numFmtId="164" fontId="4" fillId="2" borderId="39" xfId="1" applyNumberFormat="1" applyFont="1" applyFill="1" applyBorder="1" applyAlignment="1">
      <alignment horizontal="center" vertical="center" wrapText="1"/>
    </xf>
    <xf numFmtId="164" fontId="4" fillId="2" borderId="51" xfId="1" applyNumberFormat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4" fillId="2" borderId="35" xfId="1" applyFont="1" applyFill="1" applyBorder="1" applyAlignment="1">
      <alignment horizontal="center" vertical="center" wrapText="1"/>
    </xf>
    <xf numFmtId="0" fontId="4" fillId="2" borderId="36" xfId="1" applyFont="1" applyFill="1" applyBorder="1" applyAlignment="1">
      <alignment horizontal="center" vertical="center" wrapText="1"/>
    </xf>
    <xf numFmtId="0" fontId="4" fillId="2" borderId="37" xfId="1" applyFont="1" applyFill="1" applyBorder="1" applyAlignment="1">
      <alignment horizontal="center" vertical="center" wrapText="1"/>
    </xf>
    <xf numFmtId="164" fontId="4" fillId="2" borderId="40" xfId="1" applyNumberFormat="1" applyFont="1" applyFill="1" applyBorder="1" applyAlignment="1">
      <alignment horizontal="center" vertical="center" wrapText="1"/>
    </xf>
    <xf numFmtId="2" fontId="4" fillId="2" borderId="36" xfId="1" applyNumberFormat="1" applyFont="1" applyFill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 wrapText="1"/>
    </xf>
    <xf numFmtId="164" fontId="4" fillId="2" borderId="35" xfId="1" applyNumberFormat="1" applyFont="1" applyFill="1" applyBorder="1" applyAlignment="1">
      <alignment horizontal="center" vertical="center" wrapText="1"/>
    </xf>
    <xf numFmtId="164" fontId="4" fillId="2" borderId="37" xfId="1" applyNumberFormat="1" applyFont="1" applyFill="1" applyBorder="1" applyAlignment="1">
      <alignment horizontal="center" vertical="center" wrapText="1"/>
    </xf>
    <xf numFmtId="164" fontId="4" fillId="2" borderId="65" xfId="1" applyNumberFormat="1" applyFont="1" applyFill="1" applyBorder="1" applyAlignment="1">
      <alignment horizontal="center" vertical="center" wrapText="1"/>
    </xf>
    <xf numFmtId="164" fontId="4" fillId="2" borderId="22" xfId="1" applyNumberFormat="1" applyFont="1" applyFill="1" applyBorder="1" applyAlignment="1">
      <alignment horizontal="center" vertical="center" wrapText="1"/>
    </xf>
    <xf numFmtId="0" fontId="5" fillId="2" borderId="67" xfId="1" applyFont="1" applyFill="1" applyBorder="1" applyAlignment="1">
      <alignment horizontal="center" vertical="center" wrapText="1"/>
    </xf>
    <xf numFmtId="2" fontId="4" fillId="2" borderId="61" xfId="1" applyNumberFormat="1" applyFont="1" applyFill="1" applyBorder="1" applyAlignment="1">
      <alignment horizontal="center" vertical="center" wrapText="1"/>
    </xf>
    <xf numFmtId="2" fontId="4" fillId="2" borderId="68" xfId="1" applyNumberFormat="1" applyFont="1" applyFill="1" applyBorder="1" applyAlignment="1">
      <alignment horizontal="center" vertical="center" wrapText="1"/>
    </xf>
    <xf numFmtId="2" fontId="4" fillId="2" borderId="43" xfId="1" applyNumberFormat="1" applyFont="1" applyFill="1" applyBorder="1" applyAlignment="1">
      <alignment horizontal="center" vertical="center" wrapText="1"/>
    </xf>
    <xf numFmtId="1" fontId="4" fillId="2" borderId="46" xfId="1" applyNumberFormat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/>
    </xf>
    <xf numFmtId="1" fontId="4" fillId="2" borderId="45" xfId="1" applyNumberFormat="1" applyFont="1" applyFill="1" applyBorder="1" applyAlignment="1">
      <alignment horizontal="center" vertical="center" wrapText="1"/>
    </xf>
    <xf numFmtId="0" fontId="4" fillId="2" borderId="56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164" fontId="4" fillId="2" borderId="55" xfId="1" applyNumberFormat="1" applyFont="1" applyFill="1" applyBorder="1" applyAlignment="1">
      <alignment horizontal="center" vertical="center" wrapText="1"/>
    </xf>
    <xf numFmtId="2" fontId="4" fillId="2" borderId="56" xfId="1" applyNumberFormat="1" applyFont="1" applyFill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 wrapText="1"/>
    </xf>
    <xf numFmtId="164" fontId="4" fillId="2" borderId="33" xfId="1" applyNumberFormat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/>
    </xf>
    <xf numFmtId="164" fontId="5" fillId="2" borderId="45" xfId="1" applyNumberFormat="1" applyFont="1" applyFill="1" applyBorder="1" applyAlignment="1">
      <alignment horizontal="center" vertical="center" wrapText="1"/>
    </xf>
    <xf numFmtId="0" fontId="4" fillId="2" borderId="55" xfId="1" applyFont="1" applyFill="1" applyBorder="1" applyAlignment="1">
      <alignment horizontal="center" vertical="center" wrapText="1"/>
    </xf>
    <xf numFmtId="164" fontId="4" fillId="2" borderId="60" xfId="1" applyNumberFormat="1" applyFont="1" applyFill="1" applyBorder="1" applyAlignment="1">
      <alignment horizontal="center" vertical="center" wrapText="1"/>
    </xf>
    <xf numFmtId="164" fontId="5" fillId="2" borderId="11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164" fontId="5" fillId="2" borderId="22" xfId="1" applyNumberFormat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42" xfId="1" applyFont="1" applyFill="1" applyBorder="1" applyAlignment="1">
      <alignment horizontal="center" vertical="center" wrapText="1"/>
    </xf>
    <xf numFmtId="0" fontId="4" fillId="2" borderId="43" xfId="1" applyFont="1" applyFill="1" applyBorder="1" applyAlignment="1">
      <alignment horizontal="center" vertical="center" wrapText="1"/>
    </xf>
    <xf numFmtId="0" fontId="4" fillId="2" borderId="41" xfId="1" applyFont="1" applyFill="1" applyBorder="1" applyAlignment="1">
      <alignment horizontal="center" vertical="center" wrapText="1"/>
    </xf>
    <xf numFmtId="164" fontId="4" fillId="2" borderId="42" xfId="1" applyNumberFormat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 wrapText="1"/>
    </xf>
    <xf numFmtId="164" fontId="4" fillId="2" borderId="41" xfId="1" applyNumberFormat="1" applyFont="1" applyFill="1" applyBorder="1" applyAlignment="1">
      <alignment horizontal="center" vertical="center" wrapText="1"/>
    </xf>
    <xf numFmtId="164" fontId="4" fillId="2" borderId="44" xfId="1" applyNumberFormat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53" xfId="1" applyFont="1" applyFill="1" applyBorder="1" applyAlignment="1">
      <alignment horizontal="center" vertical="center" wrapText="1"/>
    </xf>
    <xf numFmtId="2" fontId="4" fillId="2" borderId="34" xfId="1" applyNumberFormat="1" applyFont="1" applyFill="1" applyBorder="1" applyAlignment="1">
      <alignment horizontal="center" vertical="center" wrapText="1"/>
    </xf>
    <xf numFmtId="0" fontId="4" fillId="2" borderId="58" xfId="1" applyFont="1" applyFill="1" applyBorder="1" applyAlignment="1">
      <alignment horizontal="center" vertical="center" wrapText="1"/>
    </xf>
    <xf numFmtId="2" fontId="4" fillId="2" borderId="58" xfId="1" applyNumberFormat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 wrapText="1"/>
    </xf>
    <xf numFmtId="2" fontId="4" fillId="2" borderId="25" xfId="1" applyNumberFormat="1" applyFont="1" applyFill="1" applyBorder="1" applyAlignment="1">
      <alignment horizontal="center" vertical="center" wrapText="1"/>
    </xf>
    <xf numFmtId="0" fontId="5" fillId="2" borderId="57" xfId="1" applyFont="1" applyFill="1" applyBorder="1" applyAlignment="1">
      <alignment horizontal="center" vertical="center" wrapText="1"/>
    </xf>
    <xf numFmtId="0" fontId="5" fillId="2" borderId="62" xfId="1" applyFont="1" applyFill="1" applyBorder="1" applyAlignment="1">
      <alignment horizontal="center" vertical="center" wrapText="1"/>
    </xf>
    <xf numFmtId="0" fontId="5" fillId="2" borderId="45" xfId="1" applyFont="1" applyFill="1" applyBorder="1" applyAlignment="1">
      <alignment horizontal="center" vertical="center" wrapText="1"/>
    </xf>
    <xf numFmtId="164" fontId="5" fillId="2" borderId="24" xfId="1" applyNumberFormat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164" fontId="8" fillId="2" borderId="69" xfId="1" applyNumberFormat="1" applyFont="1" applyFill="1" applyBorder="1" applyAlignment="1">
      <alignment horizontal="center" vertical="center" wrapText="1"/>
    </xf>
    <xf numFmtId="164" fontId="8" fillId="2" borderId="70" xfId="1" applyNumberFormat="1" applyFont="1" applyFill="1" applyBorder="1" applyAlignment="1">
      <alignment horizontal="center" vertical="center" wrapText="1"/>
    </xf>
    <xf numFmtId="1" fontId="4" fillId="2" borderId="26" xfId="1" applyNumberFormat="1" applyFont="1" applyFill="1" applyBorder="1" applyAlignment="1">
      <alignment horizontal="center" vertical="center" wrapText="1"/>
    </xf>
    <xf numFmtId="1" fontId="4" fillId="2" borderId="19" xfId="1" applyNumberFormat="1" applyFont="1" applyFill="1" applyBorder="1" applyAlignment="1">
      <alignment horizontal="center"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2" borderId="19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2" fontId="4" fillId="2" borderId="14" xfId="1" applyNumberFormat="1" applyFont="1" applyFill="1" applyBorder="1" applyAlignment="1">
      <alignment horizontal="center" vertical="center" wrapText="1"/>
    </xf>
    <xf numFmtId="2" fontId="4" fillId="2" borderId="16" xfId="1" applyNumberFormat="1" applyFont="1" applyFill="1" applyBorder="1" applyAlignment="1">
      <alignment horizontal="center" vertical="center"/>
    </xf>
    <xf numFmtId="2" fontId="4" fillId="2" borderId="20" xfId="1" applyNumberFormat="1" applyFont="1" applyFill="1" applyBorder="1" applyAlignment="1">
      <alignment horizontal="center" vertical="center" wrapText="1"/>
    </xf>
    <xf numFmtId="2" fontId="4" fillId="2" borderId="24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64" fontId="4" fillId="2" borderId="21" xfId="1" applyNumberFormat="1" applyFont="1" applyFill="1" applyBorder="1" applyAlignment="1">
      <alignment horizontal="center" vertical="center" wrapText="1"/>
    </xf>
    <xf numFmtId="2" fontId="4" fillId="2" borderId="23" xfId="1" applyNumberFormat="1" applyFont="1" applyFill="1" applyBorder="1" applyAlignment="1">
      <alignment horizontal="center" vertical="center" wrapText="1"/>
    </xf>
    <xf numFmtId="2" fontId="4" fillId="2" borderId="24" xfId="1" applyNumberFormat="1" applyFont="1" applyFill="1" applyBorder="1" applyAlignment="1">
      <alignment horizontal="center" vertical="center"/>
    </xf>
    <xf numFmtId="2" fontId="4" fillId="2" borderId="30" xfId="1" applyNumberFormat="1" applyFont="1" applyFill="1" applyBorder="1" applyAlignment="1">
      <alignment horizontal="center" vertical="center" wrapText="1"/>
    </xf>
    <xf numFmtId="2" fontId="4" fillId="2" borderId="31" xfId="1" applyNumberFormat="1" applyFont="1" applyFill="1" applyBorder="1" applyAlignment="1">
      <alignment horizontal="center" vertical="center" wrapText="1"/>
    </xf>
    <xf numFmtId="2" fontId="5" fillId="2" borderId="19" xfId="1" applyNumberFormat="1" applyFont="1" applyFill="1" applyBorder="1" applyAlignment="1">
      <alignment horizontal="center" vertical="center" wrapText="1"/>
    </xf>
    <xf numFmtId="2" fontId="5" fillId="2" borderId="47" xfId="1" applyNumberFormat="1" applyFont="1" applyFill="1" applyBorder="1" applyAlignment="1">
      <alignment horizontal="center" vertical="center" wrapText="1"/>
    </xf>
    <xf numFmtId="2" fontId="4" fillId="2" borderId="51" xfId="1" applyNumberFormat="1" applyFont="1" applyFill="1" applyBorder="1" applyAlignment="1">
      <alignment horizontal="center" vertical="center" wrapText="1"/>
    </xf>
    <xf numFmtId="2" fontId="4" fillId="2" borderId="39" xfId="1" applyNumberFormat="1" applyFont="1" applyFill="1" applyBorder="1" applyAlignment="1">
      <alignment horizontal="center" vertical="center" wrapText="1"/>
    </xf>
    <xf numFmtId="2" fontId="5" fillId="2" borderId="26" xfId="1" applyNumberFormat="1" applyFont="1" applyFill="1" applyBorder="1" applyAlignment="1">
      <alignment horizontal="center" vertical="center" wrapText="1"/>
    </xf>
    <xf numFmtId="2" fontId="4" fillId="2" borderId="42" xfId="1" applyNumberFormat="1" applyFont="1" applyFill="1" applyBorder="1" applyAlignment="1">
      <alignment horizontal="center" vertical="center" wrapText="1"/>
    </xf>
    <xf numFmtId="2" fontId="4" fillId="2" borderId="41" xfId="1" applyNumberFormat="1" applyFont="1" applyFill="1" applyBorder="1" applyAlignment="1">
      <alignment horizontal="center" vertical="center" wrapText="1"/>
    </xf>
    <xf numFmtId="2" fontId="4" fillId="2" borderId="49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6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2" fontId="4" fillId="2" borderId="6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65" xfId="1" applyFont="1" applyFill="1" applyBorder="1" applyAlignment="1">
      <alignment horizontal="center" vertical="center"/>
    </xf>
    <xf numFmtId="164" fontId="4" fillId="2" borderId="68" xfId="1" applyNumberFormat="1" applyFont="1" applyFill="1" applyBorder="1" applyAlignment="1">
      <alignment horizontal="center" vertical="center" wrapText="1"/>
    </xf>
    <xf numFmtId="0" fontId="4" fillId="2" borderId="57" xfId="1" applyFont="1" applyFill="1" applyBorder="1" applyAlignment="1">
      <alignment horizontal="center" vertical="center" wrapText="1"/>
    </xf>
    <xf numFmtId="164" fontId="4" fillId="2" borderId="71" xfId="1" applyNumberFormat="1" applyFont="1" applyFill="1" applyBorder="1" applyAlignment="1">
      <alignment horizontal="center" vertical="center" wrapText="1"/>
    </xf>
    <xf numFmtId="164" fontId="4" fillId="2" borderId="57" xfId="1" applyNumberFormat="1" applyFont="1" applyFill="1" applyBorder="1" applyAlignment="1">
      <alignment horizontal="center" vertical="center" wrapText="1"/>
    </xf>
    <xf numFmtId="0" fontId="4" fillId="2" borderId="62" xfId="1" applyFont="1" applyFill="1" applyBorder="1" applyAlignment="1">
      <alignment horizontal="center" vertical="center" wrapText="1"/>
    </xf>
    <xf numFmtId="164" fontId="4" fillId="2" borderId="61" xfId="1" applyNumberFormat="1" applyFont="1" applyFill="1" applyBorder="1" applyAlignment="1">
      <alignment horizontal="center" vertical="center" wrapText="1"/>
    </xf>
    <xf numFmtId="164" fontId="4" fillId="2" borderId="6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164" fontId="4" fillId="2" borderId="46" xfId="1" applyNumberFormat="1" applyFont="1" applyFill="1" applyBorder="1" applyAlignment="1">
      <alignment horizontal="center" vertical="center" wrapText="1"/>
    </xf>
    <xf numFmtId="0" fontId="4" fillId="2" borderId="41" xfId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164" fontId="5" fillId="2" borderId="19" xfId="1" applyNumberFormat="1" applyFont="1" applyFill="1" applyBorder="1" applyAlignment="1">
      <alignment horizontal="center" vertical="center" wrapText="1"/>
    </xf>
    <xf numFmtId="0" fontId="1" fillId="0" borderId="0" xfId="1" applyFill="1"/>
    <xf numFmtId="0" fontId="1" fillId="0" borderId="0" xfId="1" applyFill="1" applyAlignment="1">
      <alignment horizontal="center"/>
    </xf>
    <xf numFmtId="0" fontId="16" fillId="0" borderId="0" xfId="1" applyFont="1" applyFill="1"/>
    <xf numFmtId="0" fontId="17" fillId="0" borderId="0" xfId="1" applyFont="1" applyFill="1"/>
    <xf numFmtId="0" fontId="1" fillId="2" borderId="0" xfId="1" applyFill="1"/>
    <xf numFmtId="0" fontId="5" fillId="0" borderId="0" xfId="1" applyFont="1" applyFill="1" applyAlignment="1">
      <alignment vertical="center"/>
    </xf>
    <xf numFmtId="0" fontId="18" fillId="0" borderId="0" xfId="0" applyFont="1" applyFill="1" applyAlignment="1"/>
    <xf numFmtId="0" fontId="5" fillId="0" borderId="0" xfId="1" applyFont="1" applyFill="1"/>
    <xf numFmtId="164" fontId="17" fillId="0" borderId="7" xfId="1" applyNumberFormat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/>
    </xf>
    <xf numFmtId="0" fontId="17" fillId="0" borderId="26" xfId="1" applyFont="1" applyFill="1" applyBorder="1" applyAlignment="1">
      <alignment horizontal="center"/>
    </xf>
    <xf numFmtId="164" fontId="1" fillId="0" borderId="42" xfId="1" applyNumberFormat="1" applyFill="1" applyBorder="1" applyAlignment="1">
      <alignment horizontal="center" vertical="center"/>
    </xf>
    <xf numFmtId="0" fontId="1" fillId="0" borderId="41" xfId="1" applyFill="1" applyBorder="1" applyAlignment="1">
      <alignment horizontal="center" vertical="center"/>
    </xf>
    <xf numFmtId="0" fontId="1" fillId="0" borderId="42" xfId="1" applyFill="1" applyBorder="1" applyAlignment="1">
      <alignment horizontal="center" vertical="center"/>
    </xf>
    <xf numFmtId="2" fontId="1" fillId="0" borderId="42" xfId="1" applyNumberFormat="1" applyFill="1" applyBorder="1"/>
    <xf numFmtId="2" fontId="1" fillId="0" borderId="43" xfId="1" applyNumberFormat="1" applyFill="1" applyBorder="1"/>
    <xf numFmtId="2" fontId="1" fillId="0" borderId="41" xfId="1" applyNumberFormat="1" applyFill="1" applyBorder="1"/>
    <xf numFmtId="0" fontId="1" fillId="0" borderId="57" xfId="1" applyFill="1" applyBorder="1" applyAlignment="1">
      <alignment horizontal="center" vertical="center"/>
    </xf>
    <xf numFmtId="2" fontId="1" fillId="0" borderId="20" xfId="1" applyNumberFormat="1" applyFill="1" applyBorder="1"/>
    <xf numFmtId="2" fontId="1" fillId="0" borderId="21" xfId="1" applyNumberFormat="1" applyFill="1" applyBorder="1"/>
    <xf numFmtId="2" fontId="1" fillId="0" borderId="24" xfId="1" applyNumberFormat="1" applyFill="1" applyBorder="1"/>
    <xf numFmtId="0" fontId="17" fillId="0" borderId="19" xfId="1" applyFont="1" applyFill="1" applyBorder="1" applyAlignment="1">
      <alignment horizontal="center"/>
    </xf>
    <xf numFmtId="164" fontId="1" fillId="0" borderId="20" xfId="1" applyNumberFormat="1" applyFill="1" applyBorder="1" applyAlignment="1">
      <alignment horizontal="center" vertical="center"/>
    </xf>
    <xf numFmtId="0" fontId="1" fillId="0" borderId="22" xfId="1" applyFill="1" applyBorder="1" applyAlignment="1">
      <alignment horizontal="center" vertical="center"/>
    </xf>
    <xf numFmtId="0" fontId="1" fillId="0" borderId="20" xfId="1" applyFill="1" applyBorder="1" applyAlignment="1">
      <alignment horizontal="center" vertical="center"/>
    </xf>
    <xf numFmtId="0" fontId="1" fillId="0" borderId="19" xfId="1" applyFont="1" applyFill="1" applyBorder="1"/>
    <xf numFmtId="0" fontId="1" fillId="0" borderId="24" xfId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/>
    </xf>
    <xf numFmtId="2" fontId="17" fillId="0" borderId="46" xfId="1" applyNumberFormat="1" applyFont="1" applyFill="1" applyBorder="1"/>
    <xf numFmtId="2" fontId="17" fillId="0" borderId="21" xfId="1" applyNumberFormat="1" applyFont="1" applyFill="1" applyBorder="1"/>
    <xf numFmtId="2" fontId="17" fillId="0" borderId="22" xfId="1" applyNumberFormat="1" applyFont="1" applyFill="1" applyBorder="1"/>
    <xf numFmtId="0" fontId="1" fillId="0" borderId="47" xfId="1" applyFont="1" applyFill="1" applyBorder="1"/>
    <xf numFmtId="164" fontId="1" fillId="0" borderId="49" xfId="1" applyNumberFormat="1" applyFill="1" applyBorder="1" applyAlignment="1">
      <alignment horizontal="center" vertical="center"/>
    </xf>
    <xf numFmtId="0" fontId="1" fillId="0" borderId="39" xfId="1" applyFill="1" applyBorder="1" applyAlignment="1">
      <alignment horizontal="center" vertical="center"/>
    </xf>
    <xf numFmtId="0" fontId="1" fillId="0" borderId="49" xfId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2" fontId="17" fillId="0" borderId="49" xfId="1" applyNumberFormat="1" applyFont="1" applyFill="1" applyBorder="1"/>
    <xf numFmtId="2" fontId="17" fillId="0" borderId="50" xfId="1" applyNumberFormat="1" applyFont="1" applyFill="1" applyBorder="1"/>
    <xf numFmtId="2" fontId="17" fillId="0" borderId="39" xfId="1" applyNumberFormat="1" applyFont="1" applyFill="1" applyBorder="1"/>
    <xf numFmtId="0" fontId="17" fillId="0" borderId="26" xfId="1" applyFont="1" applyFill="1" applyBorder="1"/>
    <xf numFmtId="2" fontId="1" fillId="0" borderId="14" xfId="1" applyNumberFormat="1" applyFill="1" applyBorder="1"/>
    <xf numFmtId="2" fontId="1" fillId="0" borderId="15" xfId="1" applyNumberFormat="1" applyFill="1" applyBorder="1"/>
    <xf numFmtId="2" fontId="1" fillId="0" borderId="16" xfId="1" applyNumberFormat="1" applyFill="1" applyBorder="1"/>
    <xf numFmtId="0" fontId="17" fillId="0" borderId="19" xfId="1" applyFont="1" applyFill="1" applyBorder="1"/>
    <xf numFmtId="2" fontId="17" fillId="0" borderId="48" xfId="1" applyNumberFormat="1" applyFont="1" applyFill="1" applyBorder="1"/>
    <xf numFmtId="2" fontId="17" fillId="0" borderId="67" xfId="1" applyNumberFormat="1" applyFont="1" applyFill="1" applyBorder="1"/>
    <xf numFmtId="0" fontId="17" fillId="0" borderId="13" xfId="1" applyFont="1" applyFill="1" applyBorder="1" applyAlignment="1">
      <alignment horizontal="center"/>
    </xf>
    <xf numFmtId="164" fontId="1" fillId="0" borderId="14" xfId="1" applyNumberFormat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/>
    </xf>
    <xf numFmtId="2" fontId="1" fillId="0" borderId="20" xfId="1" applyNumberFormat="1" applyFill="1" applyBorder="1" applyAlignment="1"/>
    <xf numFmtId="2" fontId="1" fillId="0" borderId="21" xfId="1" applyNumberFormat="1" applyFill="1" applyBorder="1" applyAlignment="1"/>
    <xf numFmtId="2" fontId="1" fillId="0" borderId="24" xfId="1" applyNumberFormat="1" applyFill="1" applyBorder="1" applyAlignment="1"/>
    <xf numFmtId="0" fontId="1" fillId="0" borderId="27" xfId="1" applyFont="1" applyFill="1" applyBorder="1"/>
    <xf numFmtId="164" fontId="1" fillId="0" borderId="30" xfId="1" applyNumberFormat="1" applyFill="1" applyBorder="1" applyAlignment="1">
      <alignment horizontal="center" vertical="center"/>
    </xf>
    <xf numFmtId="0" fontId="1" fillId="0" borderId="31" xfId="1" applyFill="1" applyBorder="1" applyAlignment="1">
      <alignment horizontal="center" vertical="center"/>
    </xf>
    <xf numFmtId="0" fontId="1" fillId="0" borderId="30" xfId="1" applyFill="1" applyBorder="1" applyAlignment="1">
      <alignment horizontal="center" vertical="center"/>
    </xf>
    <xf numFmtId="0" fontId="17" fillId="0" borderId="13" xfId="1" applyFont="1" applyFill="1" applyBorder="1"/>
    <xf numFmtId="2" fontId="1" fillId="0" borderId="63" xfId="1" applyNumberFormat="1" applyFill="1" applyBorder="1"/>
    <xf numFmtId="2" fontId="1" fillId="0" borderId="65" xfId="1" applyNumberFormat="1" applyFill="1" applyBorder="1"/>
    <xf numFmtId="2" fontId="1" fillId="0" borderId="46" xfId="1" applyNumberFormat="1" applyFill="1" applyBorder="1"/>
    <xf numFmtId="2" fontId="1" fillId="0" borderId="22" xfId="1" applyNumberFormat="1" applyFill="1" applyBorder="1"/>
    <xf numFmtId="164" fontId="17" fillId="0" borderId="49" xfId="1" applyNumberFormat="1" applyFont="1" applyFill="1" applyBorder="1" applyAlignment="1">
      <alignment horizontal="center" vertical="center"/>
    </xf>
    <xf numFmtId="0" fontId="17" fillId="0" borderId="39" xfId="1" applyFont="1" applyFill="1" applyBorder="1" applyAlignment="1">
      <alignment horizontal="center" vertical="center"/>
    </xf>
    <xf numFmtId="0" fontId="17" fillId="0" borderId="49" xfId="1" applyFont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2" fontId="1" fillId="0" borderId="18" xfId="1" applyNumberFormat="1" applyFill="1" applyBorder="1"/>
    <xf numFmtId="0" fontId="1" fillId="0" borderId="23" xfId="1" applyFill="1" applyBorder="1" applyAlignment="1">
      <alignment horizontal="center" vertical="center"/>
    </xf>
    <xf numFmtId="2" fontId="1" fillId="0" borderId="25" xfId="1" applyNumberFormat="1" applyFill="1" applyBorder="1"/>
    <xf numFmtId="0" fontId="17" fillId="0" borderId="52" xfId="1" applyFont="1" applyFill="1" applyBorder="1" applyAlignment="1">
      <alignment horizontal="left"/>
    </xf>
    <xf numFmtId="0" fontId="17" fillId="0" borderId="66" xfId="1" applyFont="1" applyFill="1" applyBorder="1" applyAlignment="1">
      <alignment horizontal="left"/>
    </xf>
    <xf numFmtId="2" fontId="1" fillId="0" borderId="58" xfId="1" applyNumberFormat="1" applyFill="1" applyBorder="1"/>
    <xf numFmtId="2" fontId="17" fillId="0" borderId="58" xfId="1" applyNumberFormat="1" applyFont="1" applyFill="1" applyBorder="1"/>
    <xf numFmtId="0" fontId="1" fillId="0" borderId="54" xfId="1" applyFill="1" applyBorder="1" applyAlignment="1">
      <alignment horizontal="center" vertical="center"/>
    </xf>
    <xf numFmtId="2" fontId="17" fillId="0" borderId="51" xfId="1" applyNumberFormat="1" applyFont="1" applyFill="1" applyBorder="1"/>
    <xf numFmtId="164" fontId="1" fillId="0" borderId="18" xfId="1" applyNumberFormat="1" applyFill="1" applyBorder="1" applyAlignment="1">
      <alignment horizontal="center" vertical="center"/>
    </xf>
    <xf numFmtId="2" fontId="22" fillId="0" borderId="14" xfId="0" applyNumberFormat="1" applyFont="1" applyFill="1" applyBorder="1" applyAlignment="1">
      <alignment horizontal="right" vertical="center"/>
    </xf>
    <xf numFmtId="2" fontId="22" fillId="0" borderId="15" xfId="0" applyNumberFormat="1" applyFont="1" applyFill="1" applyBorder="1" applyAlignment="1">
      <alignment horizontal="right" vertical="center"/>
    </xf>
    <xf numFmtId="2" fontId="22" fillId="0" borderId="16" xfId="0" applyNumberFormat="1" applyFont="1" applyFill="1" applyBorder="1" applyAlignment="1">
      <alignment horizontal="right" vertical="center"/>
    </xf>
    <xf numFmtId="164" fontId="1" fillId="0" borderId="25" xfId="1" applyNumberFormat="1" applyFill="1" applyBorder="1" applyAlignment="1">
      <alignment horizontal="center" vertical="center"/>
    </xf>
    <xf numFmtId="0" fontId="1" fillId="0" borderId="58" xfId="1" applyFill="1" applyBorder="1" applyAlignment="1">
      <alignment horizontal="center" vertical="center"/>
    </xf>
    <xf numFmtId="2" fontId="22" fillId="0" borderId="20" xfId="0" applyNumberFormat="1" applyFont="1" applyFill="1" applyBorder="1" applyAlignment="1">
      <alignment horizontal="right" vertical="center"/>
    </xf>
    <xf numFmtId="2" fontId="22" fillId="0" borderId="21" xfId="0" applyNumberFormat="1" applyFont="1" applyFill="1" applyBorder="1" applyAlignment="1">
      <alignment horizontal="right" vertical="center"/>
    </xf>
    <xf numFmtId="2" fontId="22" fillId="0" borderId="24" xfId="0" applyNumberFormat="1" applyFont="1" applyFill="1" applyBorder="1" applyAlignment="1">
      <alignment horizontal="right" vertical="center"/>
    </xf>
    <xf numFmtId="2" fontId="23" fillId="0" borderId="20" xfId="0" applyNumberFormat="1" applyFont="1" applyFill="1" applyBorder="1" applyAlignment="1">
      <alignment horizontal="right" vertical="center"/>
    </xf>
    <xf numFmtId="2" fontId="23" fillId="0" borderId="21" xfId="0" applyNumberFormat="1" applyFont="1" applyFill="1" applyBorder="1" applyAlignment="1">
      <alignment horizontal="right" vertical="center"/>
    </xf>
    <xf numFmtId="2" fontId="23" fillId="0" borderId="24" xfId="0" applyNumberFormat="1" applyFont="1" applyFill="1" applyBorder="1" applyAlignment="1">
      <alignment horizontal="right" vertical="center"/>
    </xf>
    <xf numFmtId="0" fontId="1" fillId="3" borderId="0" xfId="1" applyFill="1"/>
    <xf numFmtId="0" fontId="17" fillId="0" borderId="6" xfId="1" applyFont="1" applyFill="1" applyBorder="1" applyAlignment="1">
      <alignment horizontal="center" vertical="center" textRotation="90"/>
    </xf>
    <xf numFmtId="0" fontId="17" fillId="0" borderId="12" xfId="1" applyFont="1" applyFill="1" applyBorder="1" applyAlignment="1">
      <alignment horizontal="center" vertical="center" textRotation="90"/>
    </xf>
    <xf numFmtId="0" fontId="17" fillId="0" borderId="47" xfId="1" applyFont="1" applyFill="1" applyBorder="1" applyAlignment="1">
      <alignment horizontal="center"/>
    </xf>
    <xf numFmtId="164" fontId="1" fillId="0" borderId="51" xfId="1" applyNumberFormat="1" applyFill="1" applyBorder="1" applyAlignment="1">
      <alignment horizontal="center" vertical="center"/>
    </xf>
    <xf numFmtId="2" fontId="23" fillId="0" borderId="49" xfId="0" applyNumberFormat="1" applyFont="1" applyFill="1" applyBorder="1" applyAlignment="1">
      <alignment horizontal="right" vertical="center"/>
    </xf>
    <xf numFmtId="2" fontId="23" fillId="0" borderId="50" xfId="0" applyNumberFormat="1" applyFont="1" applyFill="1" applyBorder="1" applyAlignment="1">
      <alignment horizontal="right" vertical="center"/>
    </xf>
    <xf numFmtId="2" fontId="23" fillId="0" borderId="39" xfId="0" applyNumberFormat="1" applyFont="1" applyFill="1" applyBorder="1" applyAlignment="1">
      <alignment horizontal="right" vertical="center"/>
    </xf>
    <xf numFmtId="0" fontId="1" fillId="0" borderId="25" xfId="1" applyFill="1" applyBorder="1" applyAlignment="1">
      <alignment horizontal="center" vertical="center"/>
    </xf>
    <xf numFmtId="2" fontId="22" fillId="0" borderId="24" xfId="4" applyNumberFormat="1" applyFont="1" applyFill="1" applyBorder="1" applyAlignment="1">
      <alignment horizontal="right" vertical="center"/>
    </xf>
    <xf numFmtId="0" fontId="1" fillId="0" borderId="6" xfId="1" applyFont="1" applyFill="1" applyBorder="1" applyAlignment="1">
      <alignment horizontal="center" vertical="center" textRotation="90"/>
    </xf>
    <xf numFmtId="164" fontId="1" fillId="0" borderId="34" xfId="1" applyNumberFormat="1" applyFill="1" applyBorder="1" applyAlignment="1">
      <alignment horizontal="center" vertical="center"/>
    </xf>
    <xf numFmtId="0" fontId="1" fillId="0" borderId="53" xfId="1" applyFill="1" applyBorder="1" applyAlignment="1">
      <alignment horizontal="center" vertical="center"/>
    </xf>
    <xf numFmtId="0" fontId="1" fillId="0" borderId="34" xfId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 textRotation="90"/>
    </xf>
    <xf numFmtId="0" fontId="1" fillId="0" borderId="12" xfId="1" applyFont="1" applyFill="1" applyBorder="1"/>
    <xf numFmtId="164" fontId="1" fillId="0" borderId="40" xfId="1" applyNumberFormat="1" applyFill="1" applyBorder="1" applyAlignment="1">
      <alignment horizontal="center" vertical="center"/>
    </xf>
    <xf numFmtId="0" fontId="1" fillId="0" borderId="38" xfId="1" applyFill="1" applyBorder="1" applyAlignment="1">
      <alignment horizontal="center" vertical="center"/>
    </xf>
    <xf numFmtId="164" fontId="1" fillId="0" borderId="35" xfId="1" applyNumberFormat="1" applyFill="1" applyBorder="1" applyAlignment="1">
      <alignment horizontal="center" vertical="center"/>
    </xf>
    <xf numFmtId="0" fontId="1" fillId="0" borderId="37" xfId="1" applyFill="1" applyBorder="1" applyAlignment="1">
      <alignment horizontal="center" vertical="center"/>
    </xf>
    <xf numFmtId="0" fontId="1" fillId="0" borderId="40" xfId="1" applyFill="1" applyBorder="1" applyAlignment="1">
      <alignment horizontal="center" vertical="center"/>
    </xf>
    <xf numFmtId="0" fontId="20" fillId="0" borderId="54" xfId="1" applyFont="1" applyFill="1" applyBorder="1" applyAlignment="1">
      <alignment horizontal="center" vertical="center"/>
    </xf>
    <xf numFmtId="2" fontId="1" fillId="0" borderId="14" xfId="1" applyNumberFormat="1" applyFill="1" applyBorder="1" applyAlignment="1">
      <alignment horizontal="right"/>
    </xf>
    <xf numFmtId="2" fontId="1" fillId="0" borderId="20" xfId="1" applyNumberFormat="1" applyFill="1" applyBorder="1" applyAlignment="1">
      <alignment horizontal="right"/>
    </xf>
    <xf numFmtId="2" fontId="17" fillId="0" borderId="46" xfId="1" applyNumberFormat="1" applyFont="1" applyFill="1" applyBorder="1" applyAlignment="1">
      <alignment horizontal="right"/>
    </xf>
    <xf numFmtId="2" fontId="17" fillId="0" borderId="21" xfId="1" applyNumberFormat="1" applyFont="1" applyFill="1" applyBorder="1" applyAlignment="1">
      <alignment horizontal="right"/>
    </xf>
    <xf numFmtId="2" fontId="17" fillId="0" borderId="22" xfId="1" applyNumberFormat="1" applyFont="1" applyFill="1" applyBorder="1" applyAlignment="1">
      <alignment horizontal="right"/>
    </xf>
    <xf numFmtId="2" fontId="17" fillId="0" borderId="30" xfId="1" applyNumberFormat="1" applyFont="1" applyFill="1" applyBorder="1"/>
    <xf numFmtId="2" fontId="17" fillId="0" borderId="28" xfId="1" applyNumberFormat="1" applyFont="1" applyFill="1" applyBorder="1"/>
    <xf numFmtId="2" fontId="17" fillId="0" borderId="31" xfId="1" applyNumberFormat="1" applyFont="1" applyFill="1" applyBorder="1"/>
    <xf numFmtId="2" fontId="1" fillId="0" borderId="20" xfId="1" applyNumberFormat="1" applyFont="1" applyFill="1" applyBorder="1"/>
    <xf numFmtId="2" fontId="1" fillId="0" borderId="21" xfId="1" applyNumberFormat="1" applyFont="1" applyFill="1" applyBorder="1"/>
    <xf numFmtId="2" fontId="1" fillId="0" borderId="24" xfId="1" applyNumberFormat="1" applyFont="1" applyFill="1" applyBorder="1"/>
    <xf numFmtId="2" fontId="1" fillId="0" borderId="24" xfId="1" applyNumberFormat="1" applyFill="1" applyBorder="1" applyAlignment="1">
      <alignment horizontal="center" vertical="center"/>
    </xf>
    <xf numFmtId="0" fontId="17" fillId="0" borderId="22" xfId="1" applyFont="1" applyFill="1" applyBorder="1" applyAlignment="1">
      <alignment horizontal="center"/>
    </xf>
    <xf numFmtId="0" fontId="17" fillId="0" borderId="66" xfId="1" applyFont="1" applyFill="1" applyBorder="1" applyAlignment="1">
      <alignment horizontal="center"/>
    </xf>
    <xf numFmtId="0" fontId="1" fillId="0" borderId="66" xfId="1" applyFill="1" applyBorder="1" applyAlignment="1">
      <alignment horizontal="center" vertical="center"/>
    </xf>
    <xf numFmtId="0" fontId="1" fillId="0" borderId="67" xfId="1" applyFont="1" applyFill="1" applyBorder="1"/>
    <xf numFmtId="0" fontId="17" fillId="0" borderId="63" xfId="1" applyFont="1" applyFill="1" applyBorder="1"/>
    <xf numFmtId="0" fontId="17" fillId="0" borderId="65" xfId="1" applyFont="1" applyFill="1" applyBorder="1"/>
    <xf numFmtId="0" fontId="17" fillId="0" borderId="11" xfId="1" applyFont="1" applyFill="1" applyBorder="1"/>
    <xf numFmtId="0" fontId="17" fillId="0" borderId="62" xfId="1" applyFont="1" applyFill="1" applyBorder="1"/>
    <xf numFmtId="0" fontId="1" fillId="0" borderId="67" xfId="1" applyFill="1" applyBorder="1" applyAlignment="1">
      <alignment horizontal="center" vertical="center"/>
    </xf>
    <xf numFmtId="2" fontId="1" fillId="0" borderId="49" xfId="1" applyNumberFormat="1" applyFill="1" applyBorder="1"/>
    <xf numFmtId="2" fontId="1" fillId="0" borderId="50" xfId="1" applyNumberFormat="1" applyFill="1" applyBorder="1"/>
    <xf numFmtId="2" fontId="1" fillId="0" borderId="39" xfId="1" applyNumberFormat="1" applyFill="1" applyBorder="1"/>
    <xf numFmtId="164" fontId="1" fillId="0" borderId="44" xfId="1" applyNumberFormat="1" applyFill="1" applyBorder="1" applyAlignment="1">
      <alignment horizontal="center" vertical="center"/>
    </xf>
    <xf numFmtId="0" fontId="1" fillId="0" borderId="29" xfId="1" applyFill="1" applyBorder="1" applyAlignment="1">
      <alignment horizontal="center" vertical="center"/>
    </xf>
    <xf numFmtId="2" fontId="1" fillId="0" borderId="44" xfId="1" applyNumberFormat="1" applyFill="1" applyBorder="1"/>
    <xf numFmtId="2" fontId="1" fillId="0" borderId="25" xfId="1" applyNumberFormat="1" applyFill="1" applyBorder="1" applyAlignment="1"/>
    <xf numFmtId="49" fontId="1" fillId="2" borderId="0" xfId="1" applyNumberFormat="1" applyFill="1" applyAlignment="1"/>
    <xf numFmtId="0" fontId="17" fillId="0" borderId="13" xfId="1" applyFont="1" applyFill="1" applyBorder="1" applyAlignment="1">
      <alignment horizontal="right"/>
    </xf>
    <xf numFmtId="0" fontId="1" fillId="0" borderId="13" xfId="1" applyFont="1" applyFill="1" applyBorder="1" applyAlignment="1">
      <alignment horizontal="right"/>
    </xf>
    <xf numFmtId="0" fontId="17" fillId="0" borderId="19" xfId="1" applyFont="1" applyFill="1" applyBorder="1" applyAlignment="1">
      <alignment horizontal="right"/>
    </xf>
    <xf numFmtId="0" fontId="1" fillId="0" borderId="19" xfId="1" applyFont="1" applyFill="1" applyBorder="1" applyAlignment="1">
      <alignment horizontal="right"/>
    </xf>
    <xf numFmtId="2" fontId="1" fillId="0" borderId="24" xfId="1" applyNumberFormat="1" applyFill="1" applyBorder="1" applyAlignment="1">
      <alignment horizontal="right"/>
    </xf>
    <xf numFmtId="164" fontId="1" fillId="0" borderId="72" xfId="1" applyNumberFormat="1" applyFill="1" applyBorder="1" applyAlignment="1">
      <alignment horizontal="center" vertical="center"/>
    </xf>
    <xf numFmtId="0" fontId="1" fillId="0" borderId="73" xfId="1" applyFill="1" applyBorder="1" applyAlignment="1">
      <alignment horizontal="center" vertical="center"/>
    </xf>
    <xf numFmtId="0" fontId="1" fillId="0" borderId="72" xfId="1" applyFill="1" applyBorder="1" applyAlignment="1">
      <alignment horizontal="center" vertical="center"/>
    </xf>
    <xf numFmtId="2" fontId="1" fillId="0" borderId="14" xfId="1" applyNumberFormat="1" applyFont="1" applyFill="1" applyBorder="1"/>
    <xf numFmtId="2" fontId="1" fillId="0" borderId="15" xfId="1" applyNumberFormat="1" applyFont="1" applyFill="1" applyBorder="1"/>
    <xf numFmtId="2" fontId="1" fillId="0" borderId="16" xfId="1" applyNumberFormat="1" applyFont="1" applyFill="1" applyBorder="1"/>
    <xf numFmtId="0" fontId="17" fillId="0" borderId="27" xfId="1" applyFont="1" applyFill="1" applyBorder="1" applyAlignment="1">
      <alignment horizontal="center"/>
    </xf>
    <xf numFmtId="0" fontId="17" fillId="0" borderId="68" xfId="1" applyFont="1" applyFill="1" applyBorder="1" applyAlignment="1">
      <alignment horizontal="center"/>
    </xf>
    <xf numFmtId="2" fontId="1" fillId="0" borderId="72" xfId="1" applyNumberFormat="1" applyFont="1" applyFill="1" applyBorder="1"/>
    <xf numFmtId="2" fontId="1" fillId="0" borderId="74" xfId="1" applyNumberFormat="1" applyFont="1" applyFill="1" applyBorder="1"/>
    <xf numFmtId="2" fontId="1" fillId="0" borderId="73" xfId="1" applyNumberFormat="1" applyFont="1" applyFill="1" applyBorder="1"/>
    <xf numFmtId="0" fontId="17" fillId="0" borderId="58" xfId="1" applyFont="1" applyFill="1" applyBorder="1" applyAlignment="1">
      <alignment horizontal="center"/>
    </xf>
    <xf numFmtId="0" fontId="17" fillId="0" borderId="75" xfId="1" applyFont="1" applyFill="1" applyBorder="1" applyAlignment="1">
      <alignment horizontal="center"/>
    </xf>
    <xf numFmtId="2" fontId="1" fillId="0" borderId="35" xfId="1" applyNumberFormat="1" applyFont="1" applyFill="1" applyBorder="1"/>
    <xf numFmtId="2" fontId="1" fillId="0" borderId="36" xfId="1" applyNumberFormat="1" applyFont="1" applyFill="1" applyBorder="1"/>
    <xf numFmtId="2" fontId="1" fillId="0" borderId="37" xfId="1" applyNumberFormat="1" applyFont="1" applyFill="1" applyBorder="1"/>
    <xf numFmtId="0" fontId="17" fillId="0" borderId="26" xfId="1" applyFont="1" applyFill="1" applyBorder="1" applyAlignment="1">
      <alignment horizontal="left"/>
    </xf>
    <xf numFmtId="0" fontId="1" fillId="0" borderId="26" xfId="1" applyFont="1" applyFill="1" applyBorder="1" applyAlignment="1">
      <alignment horizontal="right"/>
    </xf>
    <xf numFmtId="0" fontId="17" fillId="0" borderId="19" xfId="1" applyFont="1" applyFill="1" applyBorder="1" applyAlignment="1">
      <alignment horizontal="left"/>
    </xf>
    <xf numFmtId="0" fontId="17" fillId="0" borderId="12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right"/>
    </xf>
    <xf numFmtId="0" fontId="17" fillId="0" borderId="63" xfId="1" applyFont="1" applyFill="1" applyBorder="1" applyAlignment="1">
      <alignment horizontal="center" vertical="center"/>
    </xf>
    <xf numFmtId="164" fontId="1" fillId="0" borderId="63" xfId="1" applyNumberFormat="1" applyFill="1" applyBorder="1" applyAlignment="1">
      <alignment horizontal="center" vertical="center"/>
    </xf>
    <xf numFmtId="0" fontId="1" fillId="0" borderId="68" xfId="1" applyFill="1" applyBorder="1" applyAlignment="1">
      <alignment horizontal="center" vertical="center"/>
    </xf>
    <xf numFmtId="0" fontId="17" fillId="0" borderId="45" xfId="1" applyFont="1" applyFill="1" applyBorder="1" applyAlignment="1">
      <alignment horizontal="center" vertical="center"/>
    </xf>
    <xf numFmtId="164" fontId="1" fillId="0" borderId="45" xfId="1" applyNumberFormat="1" applyFill="1" applyBorder="1" applyAlignment="1">
      <alignment horizontal="center" vertical="center"/>
    </xf>
    <xf numFmtId="0" fontId="1" fillId="0" borderId="71" xfId="1" applyFill="1" applyBorder="1" applyAlignment="1">
      <alignment horizontal="center" vertical="center"/>
    </xf>
    <xf numFmtId="0" fontId="17" fillId="0" borderId="46" xfId="1" applyFont="1" applyFill="1" applyBorder="1" applyAlignment="1">
      <alignment horizontal="center" vertical="center"/>
    </xf>
    <xf numFmtId="0" fontId="17" fillId="0" borderId="52" xfId="1" applyFont="1" applyFill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 vertical="center"/>
    </xf>
    <xf numFmtId="0" fontId="1" fillId="0" borderId="33" xfId="1" applyFill="1" applyBorder="1" applyAlignment="1">
      <alignment horizontal="center" vertical="center"/>
    </xf>
    <xf numFmtId="0" fontId="1" fillId="0" borderId="55" xfId="1" applyFill="1" applyBorder="1" applyAlignment="1">
      <alignment horizontal="center" vertical="center"/>
    </xf>
    <xf numFmtId="2" fontId="17" fillId="0" borderId="20" xfId="1" applyNumberFormat="1" applyFont="1" applyFill="1" applyBorder="1"/>
    <xf numFmtId="2" fontId="17" fillId="0" borderId="24" xfId="1" applyNumberFormat="1" applyFont="1" applyFill="1" applyBorder="1"/>
    <xf numFmtId="0" fontId="17" fillId="0" borderId="48" xfId="1" applyFont="1" applyFill="1" applyBorder="1" applyAlignment="1">
      <alignment horizontal="center" vertical="center"/>
    </xf>
    <xf numFmtId="164" fontId="1" fillId="0" borderId="48" xfId="1" applyNumberFormat="1" applyFill="1" applyBorder="1" applyAlignment="1">
      <alignment horizontal="center" vertical="center"/>
    </xf>
    <xf numFmtId="0" fontId="1" fillId="0" borderId="61" xfId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/>
    </xf>
    <xf numFmtId="0" fontId="1" fillId="0" borderId="65" xfId="1" applyFill="1" applyBorder="1" applyAlignment="1">
      <alignment horizontal="center" vertical="center"/>
    </xf>
    <xf numFmtId="2" fontId="1" fillId="0" borderId="14" xfId="1" applyNumberFormat="1" applyFill="1" applyBorder="1" applyAlignment="1"/>
    <xf numFmtId="2" fontId="1" fillId="0" borderId="15" xfId="1" applyNumberFormat="1" applyFill="1" applyBorder="1" applyAlignment="1"/>
    <xf numFmtId="2" fontId="1" fillId="0" borderId="16" xfId="1" applyNumberFormat="1" applyFill="1" applyBorder="1" applyAlignment="1"/>
    <xf numFmtId="2" fontId="17" fillId="0" borderId="39" xfId="1" applyNumberFormat="1" applyFont="1" applyFill="1" applyBorder="1" applyAlignment="1">
      <alignment horizontal="right"/>
    </xf>
    <xf numFmtId="0" fontId="1" fillId="0" borderId="13" xfId="1" applyFont="1" applyFill="1" applyBorder="1"/>
    <xf numFmtId="2" fontId="1" fillId="0" borderId="42" xfId="1" applyNumberFormat="1" applyFont="1" applyFill="1" applyBorder="1"/>
    <xf numFmtId="2" fontId="1" fillId="0" borderId="43" xfId="1" applyNumberFormat="1" applyFont="1" applyFill="1" applyBorder="1"/>
    <xf numFmtId="2" fontId="1" fillId="0" borderId="41" xfId="1" applyNumberFormat="1" applyFont="1" applyFill="1" applyBorder="1"/>
    <xf numFmtId="2" fontId="1" fillId="0" borderId="20" xfId="1" applyNumberFormat="1" applyFill="1" applyBorder="1" applyAlignment="1">
      <alignment horizontal="center" vertical="center"/>
    </xf>
    <xf numFmtId="2" fontId="1" fillId="0" borderId="21" xfId="1" applyNumberFormat="1" applyFill="1" applyBorder="1" applyAlignment="1">
      <alignment horizontal="center" vertical="center"/>
    </xf>
    <xf numFmtId="2" fontId="1" fillId="0" borderId="20" xfId="1" applyNumberFormat="1" applyFont="1" applyFill="1" applyBorder="1" applyAlignment="1"/>
    <xf numFmtId="2" fontId="1" fillId="0" borderId="21" xfId="1" applyNumberFormat="1" applyFont="1" applyFill="1" applyBorder="1" applyAlignment="1"/>
    <xf numFmtId="2" fontId="1" fillId="0" borderId="24" xfId="1" applyNumberFormat="1" applyFont="1" applyFill="1" applyBorder="1" applyAlignment="1"/>
    <xf numFmtId="0" fontId="1" fillId="0" borderId="14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  <xf numFmtId="164" fontId="1" fillId="0" borderId="55" xfId="1" applyNumberFormat="1" applyFill="1" applyBorder="1" applyAlignment="1">
      <alignment horizontal="center" vertical="center"/>
    </xf>
    <xf numFmtId="0" fontId="25" fillId="0" borderId="13" xfId="1" applyFont="1" applyFill="1" applyBorder="1" applyAlignment="1">
      <alignment horizontal="center"/>
    </xf>
    <xf numFmtId="0" fontId="17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7" fillId="0" borderId="6" xfId="1" applyFont="1" applyFill="1" applyBorder="1" applyAlignment="1">
      <alignment horizontal="right"/>
    </xf>
    <xf numFmtId="0" fontId="1" fillId="0" borderId="6" xfId="1" applyFont="1" applyFill="1" applyBorder="1"/>
    <xf numFmtId="164" fontId="1" fillId="0" borderId="14" xfId="1" applyNumberFormat="1" applyFont="1" applyFill="1" applyBorder="1" applyAlignment="1">
      <alignment horizontal="center" vertical="center"/>
    </xf>
    <xf numFmtId="164" fontId="1" fillId="0" borderId="20" xfId="1" applyNumberFormat="1" applyFont="1" applyFill="1" applyBorder="1" applyAlignment="1">
      <alignment horizontal="center" vertical="center"/>
    </xf>
    <xf numFmtId="164" fontId="1" fillId="0" borderId="49" xfId="1" applyNumberFormat="1" applyFont="1" applyFill="1" applyBorder="1" applyAlignment="1">
      <alignment horizontal="center" vertical="center"/>
    </xf>
    <xf numFmtId="0" fontId="1" fillId="0" borderId="49" xfId="1" applyFont="1" applyFill="1" applyBorder="1" applyAlignment="1">
      <alignment horizontal="center" vertical="center"/>
    </xf>
    <xf numFmtId="0" fontId="17" fillId="0" borderId="63" xfId="1" applyFont="1" applyFill="1" applyBorder="1" applyAlignment="1">
      <alignment horizontal="left"/>
    </xf>
    <xf numFmtId="164" fontId="1" fillId="0" borderId="18" xfId="1" applyNumberFormat="1" applyFont="1" applyFill="1" applyBorder="1" applyAlignment="1">
      <alignment horizontal="center" vertical="center"/>
    </xf>
    <xf numFmtId="0" fontId="17" fillId="0" borderId="46" xfId="1" applyFont="1" applyFill="1" applyBorder="1" applyAlignment="1">
      <alignment horizontal="left"/>
    </xf>
    <xf numFmtId="164" fontId="1" fillId="0" borderId="34" xfId="1" applyNumberFormat="1" applyFont="1" applyFill="1" applyBorder="1" applyAlignment="1">
      <alignment horizontal="center" vertical="center"/>
    </xf>
    <xf numFmtId="0" fontId="1" fillId="0" borderId="66" xfId="1" applyFont="1" applyFill="1" applyBorder="1" applyAlignment="1">
      <alignment horizontal="center" vertical="center"/>
    </xf>
    <xf numFmtId="0" fontId="1" fillId="0" borderId="30" xfId="1" applyFont="1" applyFill="1" applyBorder="1" applyAlignment="1">
      <alignment horizontal="center" vertical="center"/>
    </xf>
    <xf numFmtId="2" fontId="1" fillId="0" borderId="52" xfId="1" applyNumberFormat="1" applyFont="1" applyFill="1" applyBorder="1"/>
    <xf numFmtId="2" fontId="1" fillId="0" borderId="28" xfId="1" applyNumberFormat="1" applyFont="1" applyFill="1" applyBorder="1"/>
    <xf numFmtId="2" fontId="1" fillId="0" borderId="66" xfId="1" applyNumberFormat="1" applyFont="1" applyFill="1" applyBorder="1"/>
    <xf numFmtId="0" fontId="1" fillId="0" borderId="48" xfId="1" applyFont="1" applyFill="1" applyBorder="1"/>
    <xf numFmtId="164" fontId="1" fillId="0" borderId="51" xfId="1" applyNumberFormat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164" fontId="1" fillId="0" borderId="72" xfId="1" applyNumberFormat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1" fillId="0" borderId="73" xfId="1" applyFont="1" applyFill="1" applyBorder="1" applyAlignment="1">
      <alignment horizontal="center" vertical="center"/>
    </xf>
    <xf numFmtId="2" fontId="1" fillId="0" borderId="1" xfId="1" applyNumberFormat="1" applyFont="1" applyFill="1" applyBorder="1"/>
    <xf numFmtId="2" fontId="1" fillId="0" borderId="4" xfId="1" applyNumberFormat="1" applyFont="1" applyFill="1" applyBorder="1"/>
    <xf numFmtId="0" fontId="17" fillId="0" borderId="27" xfId="1" applyFont="1" applyFill="1" applyBorder="1" applyAlignment="1">
      <alignment horizontal="center" vertical="center"/>
    </xf>
    <xf numFmtId="164" fontId="1" fillId="0" borderId="30" xfId="1" applyNumberFormat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27" fillId="0" borderId="31" xfId="1" applyFont="1" applyFill="1" applyBorder="1" applyAlignment="1">
      <alignment horizontal="center" vertical="center"/>
    </xf>
    <xf numFmtId="2" fontId="17" fillId="0" borderId="25" xfId="1" applyNumberFormat="1" applyFont="1" applyFill="1" applyBorder="1"/>
    <xf numFmtId="2" fontId="17" fillId="0" borderId="66" xfId="1" applyNumberFormat="1" applyFont="1" applyFill="1" applyBorder="1"/>
    <xf numFmtId="2" fontId="17" fillId="0" borderId="52" xfId="1" applyNumberFormat="1" applyFont="1" applyFill="1" applyBorder="1"/>
    <xf numFmtId="0" fontId="1" fillId="0" borderId="16" xfId="1" applyFill="1" applyBorder="1" applyAlignment="1">
      <alignment vertical="center"/>
    </xf>
    <xf numFmtId="2" fontId="1" fillId="0" borderId="30" xfId="1" applyNumberFormat="1" applyFill="1" applyBorder="1"/>
    <xf numFmtId="2" fontId="1" fillId="0" borderId="28" xfId="1" applyNumberFormat="1" applyFill="1" applyBorder="1"/>
    <xf numFmtId="2" fontId="1" fillId="0" borderId="31" xfId="1" applyNumberFormat="1" applyFill="1" applyBorder="1" applyAlignment="1"/>
    <xf numFmtId="0" fontId="1" fillId="0" borderId="41" xfId="1" applyFill="1" applyBorder="1" applyAlignment="1">
      <alignment vertical="center"/>
    </xf>
    <xf numFmtId="0" fontId="1" fillId="0" borderId="76" xfId="1" applyFill="1" applyBorder="1" applyAlignment="1">
      <alignment horizontal="center" vertical="center"/>
    </xf>
    <xf numFmtId="2" fontId="1" fillId="0" borderId="31" xfId="1" applyNumberFormat="1" applyFill="1" applyBorder="1"/>
    <xf numFmtId="164" fontId="1" fillId="0" borderId="49" xfId="1" applyNumberFormat="1" applyFill="1" applyBorder="1" applyAlignment="1">
      <alignment vertical="center"/>
    </xf>
    <xf numFmtId="0" fontId="1" fillId="0" borderId="39" xfId="1" applyFill="1" applyBorder="1" applyAlignment="1">
      <alignment vertical="center"/>
    </xf>
    <xf numFmtId="164" fontId="1" fillId="0" borderId="34" xfId="1" applyNumberFormat="1" applyFill="1" applyBorder="1" applyAlignment="1">
      <alignment vertical="center"/>
    </xf>
    <xf numFmtId="0" fontId="1" fillId="0" borderId="53" xfId="1" applyFill="1" applyBorder="1" applyAlignment="1">
      <alignment vertical="center"/>
    </xf>
    <xf numFmtId="0" fontId="1" fillId="0" borderId="13" xfId="1" applyFont="1" applyFill="1" applyBorder="1" applyAlignment="1">
      <alignment horizontal="center" vertical="center"/>
    </xf>
    <xf numFmtId="0" fontId="1" fillId="0" borderId="77" xfId="1" applyFill="1" applyBorder="1" applyAlignment="1">
      <alignment horizontal="center" vertical="center"/>
    </xf>
    <xf numFmtId="0" fontId="1" fillId="0" borderId="78" xfId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51" xfId="1" applyFill="1" applyBorder="1" applyAlignment="1">
      <alignment horizontal="center" vertical="center"/>
    </xf>
    <xf numFmtId="164" fontId="1" fillId="0" borderId="20" xfId="1" applyNumberFormat="1" applyFill="1" applyBorder="1" applyAlignment="1">
      <alignment vertical="center"/>
    </xf>
    <xf numFmtId="0" fontId="1" fillId="0" borderId="24" xfId="1" applyFill="1" applyBorder="1" applyAlignment="1">
      <alignment vertical="center"/>
    </xf>
    <xf numFmtId="164" fontId="1" fillId="0" borderId="30" xfId="1" applyNumberFormat="1" applyFill="1" applyBorder="1" applyAlignment="1">
      <alignment vertical="center"/>
    </xf>
    <xf numFmtId="0" fontId="1" fillId="0" borderId="31" xfId="1" applyFill="1" applyBorder="1" applyAlignment="1">
      <alignment vertical="center"/>
    </xf>
    <xf numFmtId="0" fontId="28" fillId="0" borderId="7" xfId="1" applyFont="1" applyFill="1" applyBorder="1" applyAlignment="1">
      <alignment horizontal="center" vertical="center" wrapText="1"/>
    </xf>
    <xf numFmtId="0" fontId="28" fillId="0" borderId="7" xfId="1" applyFont="1" applyFill="1" applyBorder="1" applyAlignment="1">
      <alignment horizontal="center" vertical="center"/>
    </xf>
    <xf numFmtId="164" fontId="1" fillId="0" borderId="79" xfId="1" applyNumberFormat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0" fontId="1" fillId="0" borderId="79" xfId="1" applyFill="1" applyBorder="1" applyAlignment="1">
      <alignment horizontal="center" vertical="center"/>
    </xf>
    <xf numFmtId="2" fontId="17" fillId="0" borderId="79" xfId="1" applyNumberFormat="1" applyFont="1" applyFill="1" applyBorder="1"/>
    <xf numFmtId="2" fontId="17" fillId="0" borderId="80" xfId="1" applyNumberFormat="1" applyFont="1" applyFill="1" applyBorder="1"/>
    <xf numFmtId="2" fontId="17" fillId="0" borderId="81" xfId="1" applyNumberFormat="1" applyFont="1" applyFill="1" applyBorder="1"/>
    <xf numFmtId="164" fontId="1" fillId="0" borderId="35" xfId="1" applyNumberFormat="1" applyFill="1" applyBorder="1" applyAlignment="1">
      <alignment vertical="center"/>
    </xf>
    <xf numFmtId="0" fontId="1" fillId="0" borderId="37" xfId="1" applyFill="1" applyBorder="1" applyAlignment="1">
      <alignment vertical="center"/>
    </xf>
    <xf numFmtId="0" fontId="1" fillId="0" borderId="35" xfId="1" applyFill="1" applyBorder="1" applyAlignment="1">
      <alignment horizontal="center" vertical="center"/>
    </xf>
    <xf numFmtId="2" fontId="17" fillId="0" borderId="35" xfId="1" applyNumberFormat="1" applyFont="1" applyFill="1" applyBorder="1"/>
    <xf numFmtId="2" fontId="17" fillId="0" borderId="36" xfId="1" applyNumberFormat="1" applyFont="1" applyFill="1" applyBorder="1"/>
    <xf numFmtId="2" fontId="17" fillId="0" borderId="37" xfId="1" applyNumberFormat="1" applyFont="1" applyFill="1" applyBorder="1"/>
    <xf numFmtId="164" fontId="1" fillId="0" borderId="42" xfId="1" applyNumberFormat="1" applyFill="1" applyBorder="1" applyAlignment="1">
      <alignment vertical="center"/>
    </xf>
    <xf numFmtId="165" fontId="1" fillId="0" borderId="15" xfId="1" applyNumberFormat="1" applyFill="1" applyBorder="1" applyAlignment="1"/>
    <xf numFmtId="165" fontId="1" fillId="0" borderId="20" xfId="1" applyNumberFormat="1" applyFill="1" applyBorder="1"/>
    <xf numFmtId="165" fontId="1" fillId="0" borderId="21" xfId="1" applyNumberFormat="1" applyFill="1" applyBorder="1"/>
    <xf numFmtId="165" fontId="1" fillId="0" borderId="24" xfId="1" applyNumberFormat="1" applyFill="1" applyBorder="1"/>
    <xf numFmtId="49" fontId="17" fillId="0" borderId="13" xfId="1" applyNumberFormat="1" applyFont="1" applyFill="1" applyBorder="1" applyAlignment="1">
      <alignment horizontal="center"/>
    </xf>
    <xf numFmtId="164" fontId="1" fillId="0" borderId="14" xfId="1" applyNumberFormat="1" applyFill="1" applyBorder="1" applyAlignment="1">
      <alignment vertical="center"/>
    </xf>
    <xf numFmtId="165" fontId="1" fillId="0" borderId="20" xfId="1" applyNumberFormat="1" applyFill="1" applyBorder="1" applyAlignment="1"/>
    <xf numFmtId="165" fontId="1" fillId="0" borderId="21" xfId="1" applyNumberFormat="1" applyFill="1" applyBorder="1" applyAlignment="1"/>
    <xf numFmtId="165" fontId="1" fillId="0" borderId="24" xfId="1" applyNumberFormat="1" applyFill="1" applyBorder="1" applyAlignment="1"/>
    <xf numFmtId="0" fontId="17" fillId="0" borderId="13" xfId="1" applyFont="1" applyFill="1" applyBorder="1" applyAlignment="1">
      <alignment horizontal="center" vertical="center"/>
    </xf>
    <xf numFmtId="0" fontId="17" fillId="0" borderId="19" xfId="1" applyFont="1" applyFill="1" applyBorder="1" applyAlignment="1">
      <alignment horizontal="center" vertical="center"/>
    </xf>
    <xf numFmtId="0" fontId="17" fillId="0" borderId="52" xfId="1" applyFont="1" applyFill="1" applyBorder="1" applyAlignment="1">
      <alignment horizontal="left" vertical="center"/>
    </xf>
    <xf numFmtId="0" fontId="17" fillId="0" borderId="66" xfId="1" applyFont="1" applyFill="1" applyBorder="1" applyAlignment="1">
      <alignment horizontal="left" vertical="center"/>
    </xf>
    <xf numFmtId="2" fontId="1" fillId="0" borderId="34" xfId="1" applyNumberFormat="1" applyFill="1" applyBorder="1"/>
    <xf numFmtId="0" fontId="1" fillId="0" borderId="47" xfId="1" applyFont="1" applyFill="1" applyBorder="1" applyAlignment="1">
      <alignment horizontal="right"/>
    </xf>
    <xf numFmtId="0" fontId="1" fillId="0" borderId="75" xfId="1" applyFill="1" applyBorder="1" applyAlignment="1">
      <alignment horizontal="center" vertical="center"/>
    </xf>
    <xf numFmtId="0" fontId="21" fillId="0" borderId="12" xfId="1" applyFont="1" applyFill="1" applyBorder="1" applyAlignment="1">
      <alignment horizontal="center" vertical="center" textRotation="90" wrapText="1"/>
    </xf>
    <xf numFmtId="0" fontId="1" fillId="0" borderId="62" xfId="1" applyFill="1" applyBorder="1" applyAlignment="1">
      <alignment horizontal="center" vertical="center"/>
    </xf>
    <xf numFmtId="2" fontId="17" fillId="0" borderId="49" xfId="1" applyNumberFormat="1" applyFont="1" applyFill="1" applyBorder="1" applyAlignment="1"/>
    <xf numFmtId="2" fontId="17" fillId="0" borderId="50" xfId="1" applyNumberFormat="1" applyFont="1" applyFill="1" applyBorder="1" applyAlignment="1"/>
    <xf numFmtId="2" fontId="17" fillId="0" borderId="39" xfId="1" applyNumberFormat="1" applyFont="1" applyFill="1" applyBorder="1" applyAlignment="1"/>
    <xf numFmtId="0" fontId="1" fillId="0" borderId="63" xfId="1" applyFont="1" applyFill="1" applyBorder="1" applyAlignment="1">
      <alignment horizontal="center" vertical="center"/>
    </xf>
    <xf numFmtId="2" fontId="1" fillId="0" borderId="14" xfId="1" applyNumberFormat="1" applyFont="1" applyFill="1" applyBorder="1" applyAlignment="1">
      <alignment horizontal="right" vertical="center"/>
    </xf>
    <xf numFmtId="2" fontId="1" fillId="0" borderId="15" xfId="1" applyNumberFormat="1" applyFont="1" applyFill="1" applyBorder="1" applyAlignment="1">
      <alignment horizontal="right" vertical="center"/>
    </xf>
    <xf numFmtId="2" fontId="1" fillId="0" borderId="16" xfId="1" applyNumberFormat="1" applyFont="1" applyFill="1" applyBorder="1" applyAlignment="1">
      <alignment horizontal="right" vertical="center"/>
    </xf>
    <xf numFmtId="0" fontId="1" fillId="0" borderId="46" xfId="1" applyFont="1" applyFill="1" applyBorder="1" applyAlignment="1">
      <alignment horizontal="center" vertical="center"/>
    </xf>
    <xf numFmtId="2" fontId="1" fillId="0" borderId="20" xfId="1" applyNumberFormat="1" applyFont="1" applyFill="1" applyBorder="1" applyAlignment="1">
      <alignment horizontal="right" vertical="center"/>
    </xf>
    <xf numFmtId="2" fontId="1" fillId="0" borderId="21" xfId="1" applyNumberFormat="1" applyFont="1" applyFill="1" applyBorder="1" applyAlignment="1">
      <alignment horizontal="right" vertical="center"/>
    </xf>
    <xf numFmtId="2" fontId="1" fillId="0" borderId="24" xfId="1" applyNumberFormat="1" applyFont="1" applyFill="1" applyBorder="1" applyAlignment="1">
      <alignment horizontal="right" vertical="center"/>
    </xf>
    <xf numFmtId="0" fontId="1" fillId="0" borderId="52" xfId="1" applyFont="1" applyFill="1" applyBorder="1" applyAlignment="1">
      <alignment horizontal="center" vertical="center"/>
    </xf>
    <xf numFmtId="0" fontId="29" fillId="0" borderId="48" xfId="1" applyFont="1" applyFill="1" applyBorder="1" applyAlignment="1">
      <alignment horizontal="center" vertical="center"/>
    </xf>
    <xf numFmtId="2" fontId="17" fillId="0" borderId="49" xfId="1" applyNumberFormat="1" applyFont="1" applyFill="1" applyBorder="1" applyAlignment="1">
      <alignment horizontal="right" vertical="center"/>
    </xf>
    <xf numFmtId="2" fontId="17" fillId="0" borderId="50" xfId="1" applyNumberFormat="1" applyFont="1" applyFill="1" applyBorder="1" applyAlignment="1">
      <alignment horizontal="right" vertical="center"/>
    </xf>
    <xf numFmtId="2" fontId="17" fillId="0" borderId="39" xfId="1" applyNumberFormat="1" applyFont="1" applyFill="1" applyBorder="1" applyAlignment="1">
      <alignment horizontal="right" vertical="center"/>
    </xf>
    <xf numFmtId="2" fontId="1" fillId="0" borderId="42" xfId="1" applyNumberFormat="1" applyFill="1" applyBorder="1" applyAlignment="1"/>
    <xf numFmtId="2" fontId="1" fillId="0" borderId="43" xfId="1" applyNumberFormat="1" applyFill="1" applyBorder="1" applyAlignment="1"/>
    <xf numFmtId="2" fontId="1" fillId="0" borderId="41" xfId="1" applyNumberFormat="1" applyFill="1" applyBorder="1" applyAlignment="1"/>
    <xf numFmtId="2" fontId="17" fillId="0" borderId="52" xfId="1" applyNumberFormat="1" applyFont="1" applyFill="1" applyBorder="1" applyAlignment="1"/>
    <xf numFmtId="2" fontId="17" fillId="0" borderId="21" xfId="1" applyNumberFormat="1" applyFont="1" applyFill="1" applyBorder="1" applyAlignment="1"/>
    <xf numFmtId="2" fontId="17" fillId="0" borderId="66" xfId="1" applyNumberFormat="1" applyFont="1" applyFill="1" applyBorder="1" applyAlignment="1"/>
    <xf numFmtId="2" fontId="30" fillId="0" borderId="49" xfId="1" applyNumberFormat="1" applyFont="1" applyFill="1" applyBorder="1" applyAlignment="1"/>
    <xf numFmtId="2" fontId="30" fillId="0" borderId="50" xfId="1" applyNumberFormat="1" applyFont="1" applyFill="1" applyBorder="1" applyAlignment="1"/>
    <xf numFmtId="2" fontId="30" fillId="0" borderId="39" xfId="1" applyNumberFormat="1" applyFont="1" applyFill="1" applyBorder="1" applyAlignment="1"/>
    <xf numFmtId="0" fontId="17" fillId="0" borderId="13" xfId="1" applyFont="1" applyFill="1" applyBorder="1" applyAlignment="1">
      <alignment horizontal="left"/>
    </xf>
    <xf numFmtId="0" fontId="17" fillId="0" borderId="47" xfId="1" applyFont="1" applyFill="1" applyBorder="1" applyAlignment="1">
      <alignment horizontal="left"/>
    </xf>
    <xf numFmtId="2" fontId="1" fillId="0" borderId="30" xfId="1" applyNumberFormat="1" applyFont="1" applyFill="1" applyBorder="1"/>
    <xf numFmtId="2" fontId="1" fillId="0" borderId="31" xfId="1" applyNumberFormat="1" applyFont="1" applyFill="1" applyBorder="1"/>
    <xf numFmtId="2" fontId="17" fillId="0" borderId="1" xfId="1" applyNumberFormat="1" applyFont="1" applyFill="1" applyBorder="1"/>
    <xf numFmtId="2" fontId="17" fillId="0" borderId="15" xfId="1" applyNumberFormat="1" applyFont="1" applyFill="1" applyBorder="1"/>
    <xf numFmtId="2" fontId="17" fillId="0" borderId="4" xfId="1" applyNumberFormat="1" applyFont="1" applyFill="1" applyBorder="1"/>
    <xf numFmtId="164" fontId="1" fillId="0" borderId="14" xfId="1" applyNumberFormat="1" applyFill="1" applyBorder="1" applyAlignment="1">
      <alignment horizontal="left" vertical="center"/>
    </xf>
    <xf numFmtId="0" fontId="21" fillId="0" borderId="1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vertical="center"/>
    </xf>
    <xf numFmtId="2" fontId="17" fillId="0" borderId="72" xfId="1" applyNumberFormat="1" applyFont="1" applyFill="1" applyBorder="1"/>
    <xf numFmtId="2" fontId="17" fillId="0" borderId="74" xfId="1" applyNumberFormat="1" applyFont="1" applyFill="1" applyBorder="1"/>
    <xf numFmtId="2" fontId="17" fillId="0" borderId="73" xfId="1" applyNumberFormat="1" applyFont="1" applyFill="1" applyBorder="1"/>
    <xf numFmtId="0" fontId="17" fillId="0" borderId="48" xfId="1" applyFont="1" applyFill="1" applyBorder="1" applyAlignment="1">
      <alignment horizontal="center" vertical="center" wrapText="1"/>
    </xf>
    <xf numFmtId="0" fontId="17" fillId="0" borderId="47" xfId="1" applyFont="1" applyFill="1" applyBorder="1" applyAlignment="1">
      <alignment vertical="center"/>
    </xf>
    <xf numFmtId="164" fontId="1" fillId="0" borderId="40" xfId="1" applyNumberFormat="1" applyFill="1" applyBorder="1" applyAlignment="1">
      <alignment vertical="center"/>
    </xf>
    <xf numFmtId="0" fontId="1" fillId="0" borderId="38" xfId="1" applyFill="1" applyBorder="1" applyAlignment="1">
      <alignment vertical="center"/>
    </xf>
    <xf numFmtId="165" fontId="1" fillId="0" borderId="42" xfId="1" applyNumberFormat="1" applyFill="1" applyBorder="1"/>
    <xf numFmtId="165" fontId="1" fillId="0" borderId="43" xfId="1" applyNumberFormat="1" applyFill="1" applyBorder="1"/>
    <xf numFmtId="165" fontId="1" fillId="0" borderId="41" xfId="1" applyNumberFormat="1" applyFill="1" applyBorder="1"/>
    <xf numFmtId="0" fontId="1" fillId="0" borderId="26" xfId="1" applyFill="1" applyBorder="1" applyAlignment="1">
      <alignment horizontal="right"/>
    </xf>
    <xf numFmtId="164" fontId="1" fillId="0" borderId="42" xfId="1" applyNumberFormat="1" applyFont="1" applyFill="1" applyBorder="1" applyAlignment="1">
      <alignment horizontal="center" vertical="center"/>
    </xf>
    <xf numFmtId="0" fontId="1" fillId="0" borderId="41" xfId="1" applyFont="1" applyFill="1" applyBorder="1" applyAlignment="1">
      <alignment horizontal="center" vertical="center"/>
    </xf>
    <xf numFmtId="0" fontId="1" fillId="0" borderId="23" xfId="1" applyFill="1" applyBorder="1" applyAlignment="1">
      <alignment vertical="center"/>
    </xf>
    <xf numFmtId="0" fontId="1" fillId="0" borderId="54" xfId="1" applyFill="1" applyBorder="1" applyAlignment="1">
      <alignment vertical="center"/>
    </xf>
    <xf numFmtId="0" fontId="1" fillId="0" borderId="12" xfId="1" applyFont="1" applyFill="1" applyBorder="1" applyAlignment="1">
      <alignment horizontal="center" vertical="center"/>
    </xf>
    <xf numFmtId="49" fontId="17" fillId="0" borderId="13" xfId="1" applyNumberFormat="1" applyFont="1" applyFill="1" applyBorder="1" applyAlignment="1">
      <alignment horizontal="center" vertical="center"/>
    </xf>
    <xf numFmtId="0" fontId="1" fillId="0" borderId="63" xfId="1" applyFont="1" applyFill="1" applyBorder="1" applyAlignment="1">
      <alignment horizontal="right"/>
    </xf>
    <xf numFmtId="0" fontId="1" fillId="0" borderId="46" xfId="1" applyFont="1" applyFill="1" applyBorder="1" applyAlignment="1">
      <alignment horizontal="right"/>
    </xf>
    <xf numFmtId="164" fontId="1" fillId="0" borderId="24" xfId="1" applyNumberFormat="1" applyFill="1" applyBorder="1" applyAlignment="1">
      <alignment vertical="center"/>
    </xf>
    <xf numFmtId="0" fontId="1" fillId="0" borderId="11" xfId="1" applyFont="1" applyFill="1" applyBorder="1" applyAlignment="1">
      <alignment horizontal="right"/>
    </xf>
    <xf numFmtId="0" fontId="28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textRotation="90"/>
    </xf>
    <xf numFmtId="0" fontId="1" fillId="0" borderId="0" xfId="1" applyFont="1" applyFill="1" applyBorder="1" applyAlignment="1">
      <alignment horizontal="right"/>
    </xf>
    <xf numFmtId="164" fontId="1" fillId="0" borderId="0" xfId="1" applyNumberForma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2" fontId="17" fillId="0" borderId="7" xfId="1" applyNumberFormat="1" applyFont="1" applyFill="1" applyBorder="1"/>
    <xf numFmtId="0" fontId="1" fillId="0" borderId="0" xfId="1" applyFill="1" applyAlignment="1"/>
    <xf numFmtId="0" fontId="1" fillId="2" borderId="0" xfId="1" applyFill="1" applyAlignment="1"/>
    <xf numFmtId="0" fontId="6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1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2" fillId="0" borderId="0" xfId="1" applyFont="1" applyFill="1" applyAlignment="1">
      <alignment vertical="center"/>
    </xf>
    <xf numFmtId="0" fontId="1" fillId="2" borderId="0" xfId="1" applyFont="1" applyFill="1"/>
    <xf numFmtId="0" fontId="17" fillId="2" borderId="7" xfId="1" applyFont="1" applyFill="1" applyBorder="1" applyAlignment="1">
      <alignment horizontal="center" vertical="center"/>
    </xf>
    <xf numFmtId="0" fontId="33" fillId="2" borderId="63" xfId="1" applyFont="1" applyFill="1" applyBorder="1" applyAlignment="1">
      <alignment horizontal="center" vertical="center"/>
    </xf>
    <xf numFmtId="2" fontId="8" fillId="2" borderId="26" xfId="1" applyNumberFormat="1" applyFont="1" applyFill="1" applyBorder="1" applyAlignment="1">
      <alignment horizontal="center" vertical="center"/>
    </xf>
    <xf numFmtId="0" fontId="1" fillId="2" borderId="65" xfId="1" applyFont="1" applyFill="1" applyBorder="1" applyAlignment="1">
      <alignment horizontal="center" vertical="center"/>
    </xf>
    <xf numFmtId="0" fontId="33" fillId="2" borderId="46" xfId="1" applyFont="1" applyFill="1" applyBorder="1" applyAlignment="1">
      <alignment horizontal="center" vertical="center"/>
    </xf>
    <xf numFmtId="2" fontId="8" fillId="2" borderId="19" xfId="1" applyNumberFormat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/>
    </xf>
    <xf numFmtId="2" fontId="8" fillId="2" borderId="13" xfId="1" applyNumberFormat="1" applyFont="1" applyFill="1" applyBorder="1" applyAlignment="1">
      <alignment horizontal="center" vertical="center"/>
    </xf>
    <xf numFmtId="2" fontId="1" fillId="0" borderId="0" xfId="1" applyNumberFormat="1" applyFont="1" applyBorder="1"/>
    <xf numFmtId="0" fontId="17" fillId="0" borderId="0" xfId="1" applyFont="1" applyBorder="1" applyAlignment="1">
      <alignment horizontal="center"/>
    </xf>
    <xf numFmtId="0" fontId="1" fillId="2" borderId="0" xfId="1" applyFill="1" applyBorder="1"/>
    <xf numFmtId="2" fontId="1" fillId="0" borderId="0" xfId="1" applyNumberFormat="1" applyFont="1" applyBorder="1" applyAlignment="1"/>
    <xf numFmtId="0" fontId="1" fillId="2" borderId="0" xfId="1" applyFill="1" applyBorder="1" applyAlignment="1">
      <alignment horizontal="center"/>
    </xf>
    <xf numFmtId="2" fontId="8" fillId="0" borderId="63" xfId="1" applyNumberFormat="1" applyFont="1" applyBorder="1" applyAlignment="1">
      <alignment horizontal="center"/>
    </xf>
    <xf numFmtId="2" fontId="8" fillId="0" borderId="13" xfId="1" applyNumberFormat="1" applyFont="1" applyBorder="1" applyAlignment="1">
      <alignment horizontal="center"/>
    </xf>
    <xf numFmtId="2" fontId="8" fillId="0" borderId="46" xfId="1" applyNumberFormat="1" applyFont="1" applyBorder="1" applyAlignment="1">
      <alignment horizontal="center"/>
    </xf>
    <xf numFmtId="2" fontId="8" fillId="0" borderId="19" xfId="1" applyNumberFormat="1" applyFont="1" applyBorder="1" applyAlignment="1">
      <alignment horizontal="center"/>
    </xf>
    <xf numFmtId="0" fontId="33" fillId="2" borderId="48" xfId="1" applyFont="1" applyFill="1" applyBorder="1" applyAlignment="1">
      <alignment horizontal="center" vertical="center"/>
    </xf>
    <xf numFmtId="2" fontId="8" fillId="2" borderId="47" xfId="1" applyNumberFormat="1" applyFont="1" applyFill="1" applyBorder="1" applyAlignment="1">
      <alignment horizontal="center" vertical="center"/>
    </xf>
    <xf numFmtId="0" fontId="1" fillId="2" borderId="67" xfId="1" applyFont="1" applyFill="1" applyBorder="1" applyAlignment="1">
      <alignment horizontal="center" vertical="center"/>
    </xf>
    <xf numFmtId="2" fontId="34" fillId="2" borderId="19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/>
    </xf>
    <xf numFmtId="0" fontId="1" fillId="2" borderId="57" xfId="1" applyFont="1" applyFill="1" applyBorder="1" applyAlignment="1">
      <alignment horizontal="center" vertical="center"/>
    </xf>
    <xf numFmtId="2" fontId="34" fillId="2" borderId="47" xfId="0" applyNumberFormat="1" applyFont="1" applyFill="1" applyBorder="1" applyAlignment="1">
      <alignment horizontal="center" vertical="center"/>
    </xf>
    <xf numFmtId="0" fontId="1" fillId="2" borderId="22" xfId="1" applyFill="1" applyBorder="1" applyAlignment="1">
      <alignment horizontal="center" vertical="center"/>
    </xf>
    <xf numFmtId="0" fontId="33" fillId="2" borderId="45" xfId="1" applyFont="1" applyFill="1" applyBorder="1" applyAlignment="1">
      <alignment horizontal="center" vertical="center" wrapText="1"/>
    </xf>
    <xf numFmtId="0" fontId="33" fillId="2" borderId="46" xfId="1" applyFont="1" applyFill="1" applyBorder="1" applyAlignment="1">
      <alignment horizontal="center" vertical="center" wrapText="1"/>
    </xf>
    <xf numFmtId="2" fontId="8" fillId="2" borderId="19" xfId="1" applyNumberFormat="1" applyFont="1" applyFill="1" applyBorder="1" applyAlignment="1">
      <alignment horizontal="center" vertical="center" wrapText="1"/>
    </xf>
    <xf numFmtId="2" fontId="8" fillId="2" borderId="27" xfId="1" applyNumberFormat="1" applyFont="1" applyFill="1" applyBorder="1" applyAlignment="1">
      <alignment horizontal="center" vertical="center"/>
    </xf>
    <xf numFmtId="0" fontId="33" fillId="2" borderId="63" xfId="1" applyFont="1" applyFill="1" applyBorder="1" applyAlignment="1">
      <alignment horizontal="center" vertical="center" wrapText="1"/>
    </xf>
    <xf numFmtId="2" fontId="8" fillId="2" borderId="13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2" fontId="4" fillId="0" borderId="0" xfId="1" applyNumberFormat="1" applyFont="1" applyBorder="1" applyAlignment="1">
      <alignment horizontal="center" vertical="top" wrapText="1"/>
    </xf>
    <xf numFmtId="2" fontId="4" fillId="0" borderId="0" xfId="1" applyNumberFormat="1" applyFont="1" applyBorder="1" applyAlignment="1">
      <alignment horizontal="center" wrapText="1"/>
    </xf>
    <xf numFmtId="0" fontId="33" fillId="2" borderId="52" xfId="1" applyFont="1" applyFill="1" applyBorder="1" applyAlignment="1">
      <alignment horizontal="center" vertical="center" wrapText="1"/>
    </xf>
    <xf numFmtId="2" fontId="8" fillId="2" borderId="27" xfId="1" applyNumberFormat="1" applyFont="1" applyFill="1" applyBorder="1" applyAlignment="1">
      <alignment horizontal="center" vertical="center" wrapText="1"/>
    </xf>
    <xf numFmtId="0" fontId="4" fillId="2" borderId="66" xfId="1" applyFont="1" applyFill="1" applyBorder="1" applyAlignment="1">
      <alignment horizontal="center" vertical="center" wrapText="1"/>
    </xf>
    <xf numFmtId="2" fontId="33" fillId="2" borderId="13" xfId="1" applyNumberFormat="1" applyFont="1" applyFill="1" applyBorder="1" applyAlignment="1">
      <alignment horizontal="center" vertical="center"/>
    </xf>
    <xf numFmtId="2" fontId="4" fillId="2" borderId="19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/>
    </xf>
    <xf numFmtId="2" fontId="1" fillId="0" borderId="47" xfId="1" applyNumberFormat="1" applyFont="1" applyFill="1" applyBorder="1" applyAlignment="1">
      <alignment horizontal="center" vertical="center"/>
    </xf>
    <xf numFmtId="0" fontId="1" fillId="2" borderId="47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2" fontId="1" fillId="2" borderId="32" xfId="1" applyNumberFormat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2" fontId="4" fillId="2" borderId="19" xfId="1" applyNumberFormat="1" applyFont="1" applyFill="1" applyBorder="1" applyAlignment="1">
      <alignment horizontal="center" vertical="center"/>
    </xf>
    <xf numFmtId="49" fontId="31" fillId="2" borderId="19" xfId="1" applyNumberFormat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2" fontId="4" fillId="2" borderId="47" xfId="1" applyNumberFormat="1" applyFont="1" applyFill="1" applyBorder="1" applyAlignment="1">
      <alignment horizontal="center" vertical="center" wrapText="1"/>
    </xf>
    <xf numFmtId="49" fontId="4" fillId="2" borderId="47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164" fontId="5" fillId="2" borderId="26" xfId="1" applyNumberFormat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164" fontId="5" fillId="2" borderId="27" xfId="1" applyNumberFormat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2" fontId="4" fillId="2" borderId="23" xfId="1" applyNumberFormat="1" applyFont="1" applyFill="1" applyBorder="1" applyAlignment="1">
      <alignment horizontal="center" vertical="center" wrapText="1"/>
    </xf>
    <xf numFmtId="2" fontId="4" fillId="2" borderId="22" xfId="1" applyNumberFormat="1" applyFont="1" applyFill="1" applyBorder="1" applyAlignment="1">
      <alignment horizontal="center" vertical="center" wrapText="1"/>
    </xf>
    <xf numFmtId="2" fontId="5" fillId="2" borderId="27" xfId="1" applyNumberFormat="1" applyFont="1" applyFill="1" applyBorder="1" applyAlignment="1">
      <alignment horizontal="center" vertical="center" wrapText="1"/>
    </xf>
    <xf numFmtId="2" fontId="5" fillId="2" borderId="6" xfId="1" applyNumberFormat="1" applyFont="1" applyFill="1" applyBorder="1" applyAlignment="1">
      <alignment horizontal="center" vertical="center" wrapText="1"/>
    </xf>
    <xf numFmtId="2" fontId="5" fillId="2" borderId="26" xfId="1" applyNumberFormat="1" applyFont="1" applyFill="1" applyBorder="1" applyAlignment="1">
      <alignment horizontal="center" vertical="center" wrapText="1"/>
    </xf>
    <xf numFmtId="2" fontId="5" fillId="2" borderId="7" xfId="1" applyNumberFormat="1" applyFont="1" applyFill="1" applyBorder="1" applyAlignment="1">
      <alignment horizontal="center" vertical="center" wrapText="1"/>
    </xf>
    <xf numFmtId="2" fontId="5" fillId="2" borderId="13" xfId="1" applyNumberFormat="1" applyFont="1" applyFill="1" applyBorder="1" applyAlignment="1">
      <alignment horizontal="center" vertical="center" wrapText="1"/>
    </xf>
    <xf numFmtId="2" fontId="5" fillId="2" borderId="47" xfId="1" applyNumberFormat="1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164" fontId="5" fillId="2" borderId="13" xfId="1" applyNumberFormat="1" applyFont="1" applyFill="1" applyBorder="1" applyAlignment="1">
      <alignment horizontal="center" vertical="center" wrapText="1"/>
    </xf>
    <xf numFmtId="164" fontId="5" fillId="2" borderId="19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164" fontId="5" fillId="2" borderId="5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5" fillId="2" borderId="45" xfId="1" applyNumberFormat="1" applyFont="1" applyFill="1" applyBorder="1" applyAlignment="1">
      <alignment horizontal="center" vertical="center" wrapText="1"/>
    </xf>
    <xf numFmtId="0" fontId="5" fillId="2" borderId="6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5" fillId="2" borderId="63" xfId="1" applyFont="1" applyFill="1" applyBorder="1" applyAlignment="1">
      <alignment horizontal="center" vertical="center"/>
    </xf>
    <xf numFmtId="0" fontId="5" fillId="2" borderId="46" xfId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/>
    </xf>
    <xf numFmtId="164" fontId="5" fillId="2" borderId="26" xfId="1" applyNumberFormat="1" applyFont="1" applyFill="1" applyBorder="1" applyAlignment="1">
      <alignment horizontal="center" vertical="center"/>
    </xf>
    <xf numFmtId="0" fontId="5" fillId="2" borderId="52" xfId="1" applyFont="1" applyFill="1" applyBorder="1" applyAlignment="1">
      <alignment horizontal="center" vertical="center"/>
    </xf>
    <xf numFmtId="164" fontId="5" fillId="2" borderId="27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164" fontId="5" fillId="2" borderId="19" xfId="1" applyNumberFormat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6" xfId="1" applyFont="1" applyFill="1" applyBorder="1" applyAlignment="1"/>
    <xf numFmtId="0" fontId="5" fillId="2" borderId="6" xfId="1" applyFont="1" applyFill="1" applyBorder="1" applyAlignment="1">
      <alignment horizontal="center" vertical="center"/>
    </xf>
    <xf numFmtId="0" fontId="4" fillId="2" borderId="2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center" vertical="center"/>
    </xf>
    <xf numFmtId="0" fontId="5" fillId="2" borderId="11" xfId="1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28" fillId="0" borderId="6" xfId="1" applyFont="1" applyFill="1" applyBorder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/>
    </xf>
    <xf numFmtId="0" fontId="16" fillId="0" borderId="12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textRotation="90"/>
    </xf>
    <xf numFmtId="0" fontId="17" fillId="0" borderId="6" xfId="1" applyFont="1" applyFill="1" applyBorder="1" applyAlignment="1">
      <alignment horizontal="center" vertical="center" textRotation="90"/>
    </xf>
    <xf numFmtId="0" fontId="17" fillId="0" borderId="12" xfId="1" applyFont="1" applyFill="1" applyBorder="1" applyAlignment="1">
      <alignment horizontal="center" vertical="center" textRotation="90"/>
    </xf>
    <xf numFmtId="0" fontId="1" fillId="0" borderId="1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10" xfId="1" applyFill="1" applyBorder="1" applyAlignment="1">
      <alignment horizontal="center" vertical="center"/>
    </xf>
    <xf numFmtId="164" fontId="1" fillId="0" borderId="1" xfId="1" applyNumberFormat="1" applyFill="1" applyBorder="1" applyAlignment="1">
      <alignment horizontal="center" vertical="center"/>
    </xf>
    <xf numFmtId="164" fontId="1" fillId="0" borderId="4" xfId="1" applyNumberFormat="1" applyFill="1" applyBorder="1" applyAlignment="1">
      <alignment horizontal="center" vertical="center"/>
    </xf>
    <xf numFmtId="164" fontId="1" fillId="0" borderId="45" xfId="1" applyNumberFormat="1" applyFill="1" applyBorder="1" applyAlignment="1">
      <alignment horizontal="center" vertical="center"/>
    </xf>
    <xf numFmtId="164" fontId="1" fillId="0" borderId="57" xfId="1" applyNumberFormat="1" applyFill="1" applyBorder="1" applyAlignment="1">
      <alignment horizontal="center" vertical="center"/>
    </xf>
    <xf numFmtId="0" fontId="1" fillId="0" borderId="45" xfId="1" applyFill="1" applyBorder="1" applyAlignment="1">
      <alignment horizontal="center" vertical="center"/>
    </xf>
    <xf numFmtId="0" fontId="1" fillId="0" borderId="57" xfId="1" applyFill="1" applyBorder="1" applyAlignment="1">
      <alignment horizontal="center" vertical="center"/>
    </xf>
    <xf numFmtId="164" fontId="1" fillId="0" borderId="46" xfId="1" applyNumberFormat="1" applyFill="1" applyBorder="1" applyAlignment="1">
      <alignment horizontal="center" vertical="center"/>
    </xf>
    <xf numFmtId="164" fontId="1" fillId="0" borderId="22" xfId="1" applyNumberFormat="1" applyFill="1" applyBorder="1" applyAlignment="1">
      <alignment horizontal="center" vertical="center"/>
    </xf>
    <xf numFmtId="164" fontId="1" fillId="0" borderId="48" xfId="1" applyNumberFormat="1" applyFill="1" applyBorder="1" applyAlignment="1">
      <alignment horizontal="center" vertical="center"/>
    </xf>
    <xf numFmtId="164" fontId="1" fillId="0" borderId="67" xfId="1" applyNumberFormat="1" applyFill="1" applyBorder="1" applyAlignment="1">
      <alignment horizontal="center" vertical="center"/>
    </xf>
    <xf numFmtId="0" fontId="1" fillId="0" borderId="63" xfId="1" applyFill="1" applyBorder="1" applyAlignment="1">
      <alignment horizontal="center" vertical="center"/>
    </xf>
    <xf numFmtId="0" fontId="1" fillId="0" borderId="65" xfId="1" applyFill="1" applyBorder="1" applyAlignment="1">
      <alignment horizontal="center" vertical="center"/>
    </xf>
    <xf numFmtId="164" fontId="1" fillId="0" borderId="5" xfId="1" applyNumberFormat="1" applyFill="1" applyBorder="1" applyAlignment="1">
      <alignment horizontal="center" vertical="center"/>
    </xf>
    <xf numFmtId="164" fontId="1" fillId="0" borderId="10" xfId="1" applyNumberFormat="1" applyFill="1" applyBorder="1" applyAlignment="1">
      <alignment horizontal="center" vertical="center"/>
    </xf>
    <xf numFmtId="164" fontId="1" fillId="0" borderId="11" xfId="1" applyNumberFormat="1" applyFill="1" applyBorder="1" applyAlignment="1">
      <alignment horizontal="center" vertical="center"/>
    </xf>
    <xf numFmtId="164" fontId="1" fillId="0" borderId="62" xfId="1" applyNumberForma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textRotation="90"/>
    </xf>
    <xf numFmtId="0" fontId="17" fillId="0" borderId="5" xfId="1" applyFont="1" applyFill="1" applyBorder="1" applyAlignment="1">
      <alignment horizontal="center" vertical="center" textRotation="90"/>
    </xf>
    <xf numFmtId="0" fontId="21" fillId="0" borderId="6" xfId="1" applyFont="1" applyFill="1" applyBorder="1" applyAlignment="1">
      <alignment horizontal="center" vertical="center" textRotation="90"/>
    </xf>
    <xf numFmtId="0" fontId="21" fillId="0" borderId="12" xfId="1" applyFont="1" applyFill="1" applyBorder="1" applyAlignment="1">
      <alignment horizontal="center" vertical="center" textRotation="90"/>
    </xf>
    <xf numFmtId="0" fontId="16" fillId="0" borderId="2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horizontal="center" vertical="center" textRotation="90"/>
    </xf>
    <xf numFmtId="0" fontId="24" fillId="0" borderId="6" xfId="1" applyFont="1" applyFill="1" applyBorder="1" applyAlignment="1">
      <alignment horizontal="center" vertical="center" textRotation="90"/>
    </xf>
    <xf numFmtId="0" fontId="24" fillId="0" borderId="12" xfId="1" applyFont="1" applyFill="1" applyBorder="1" applyAlignment="1">
      <alignment horizontal="center" vertical="center" textRotation="90"/>
    </xf>
    <xf numFmtId="0" fontId="17" fillId="0" borderId="46" xfId="1" applyFont="1" applyFill="1" applyBorder="1" applyAlignment="1">
      <alignment horizontal="left" vertical="center"/>
    </xf>
    <xf numFmtId="0" fontId="17" fillId="0" borderId="22" xfId="1" applyFont="1" applyFill="1" applyBorder="1" applyAlignment="1">
      <alignment horizontal="left" vertical="center"/>
    </xf>
    <xf numFmtId="0" fontId="21" fillId="0" borderId="2" xfId="1" applyFont="1" applyFill="1" applyBorder="1" applyAlignment="1">
      <alignment horizontal="center" vertical="center" wrapText="1"/>
    </xf>
    <xf numFmtId="0" fontId="21" fillId="0" borderId="26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textRotation="90" wrapText="1"/>
    </xf>
    <xf numFmtId="0" fontId="21" fillId="0" borderId="26" xfId="1" applyFont="1" applyFill="1" applyBorder="1" applyAlignment="1">
      <alignment horizontal="center" vertical="center" textRotation="90" wrapText="1"/>
    </xf>
    <xf numFmtId="0" fontId="26" fillId="0" borderId="2" xfId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/>
    </xf>
    <xf numFmtId="0" fontId="26" fillId="0" borderId="12" xfId="1" applyFont="1" applyFill="1" applyBorder="1" applyAlignment="1">
      <alignment horizontal="center" vertical="center"/>
    </xf>
    <xf numFmtId="0" fontId="17" fillId="0" borderId="63" xfId="1" applyFont="1" applyFill="1" applyBorder="1" applyAlignment="1">
      <alignment horizontal="left" vertical="center"/>
    </xf>
    <xf numFmtId="0" fontId="17" fillId="0" borderId="65" xfId="1" applyFont="1" applyFill="1" applyBorder="1" applyAlignment="1">
      <alignment horizontal="left" vertical="center"/>
    </xf>
    <xf numFmtId="0" fontId="17" fillId="0" borderId="11" xfId="1" applyFont="1" applyFill="1" applyBorder="1" applyAlignment="1">
      <alignment horizontal="center" vertical="center" textRotation="90"/>
    </xf>
    <xf numFmtId="0" fontId="17" fillId="0" borderId="2" xfId="1" applyFont="1" applyFill="1" applyBorder="1" applyAlignment="1">
      <alignment horizontal="center" vertical="center" textRotation="90" wrapText="1"/>
    </xf>
    <xf numFmtId="0" fontId="17" fillId="0" borderId="6" xfId="1" applyFont="1" applyFill="1" applyBorder="1" applyAlignment="1">
      <alignment horizontal="center" vertical="center" textRotation="90" wrapText="1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10" xfId="1" applyNumberFormat="1" applyFont="1" applyFill="1" applyBorder="1" applyAlignment="1">
      <alignment horizontal="center" vertical="center"/>
    </xf>
    <xf numFmtId="164" fontId="1" fillId="0" borderId="45" xfId="1" applyNumberFormat="1" applyFont="1" applyFill="1" applyBorder="1" applyAlignment="1">
      <alignment horizontal="center" vertical="center"/>
    </xf>
    <xf numFmtId="164" fontId="1" fillId="0" borderId="57" xfId="1" applyNumberFormat="1" applyFont="1" applyFill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 textRotation="90" wrapText="1"/>
    </xf>
    <xf numFmtId="2" fontId="1" fillId="0" borderId="46" xfId="1" applyNumberFormat="1" applyFill="1" applyBorder="1" applyAlignment="1">
      <alignment horizontal="center"/>
    </xf>
    <xf numFmtId="2" fontId="1" fillId="0" borderId="58" xfId="1" applyNumberFormat="1" applyFill="1" applyBorder="1" applyAlignment="1">
      <alignment horizontal="center"/>
    </xf>
    <xf numFmtId="2" fontId="1" fillId="0" borderId="22" xfId="1" applyNumberFormat="1" applyFill="1" applyBorder="1" applyAlignment="1">
      <alignment horizontal="center"/>
    </xf>
    <xf numFmtId="0" fontId="17" fillId="0" borderId="26" xfId="1" applyFont="1" applyFill="1" applyBorder="1" applyAlignment="1">
      <alignment horizontal="center" vertical="center" textRotation="90"/>
    </xf>
    <xf numFmtId="0" fontId="17" fillId="0" borderId="27" xfId="1" applyFont="1" applyFill="1" applyBorder="1" applyAlignment="1">
      <alignment horizontal="center" vertical="center" textRotation="90" wrapText="1"/>
    </xf>
    <xf numFmtId="0" fontId="16" fillId="0" borderId="11" xfId="1" applyFont="1" applyFill="1" applyBorder="1" applyAlignment="1">
      <alignment horizontal="center" vertical="center"/>
    </xf>
    <xf numFmtId="0" fontId="1" fillId="0" borderId="6" xfId="1" applyFill="1" applyBorder="1"/>
    <xf numFmtId="0" fontId="1" fillId="0" borderId="26" xfId="1" applyFill="1" applyBorder="1"/>
    <xf numFmtId="0" fontId="17" fillId="0" borderId="26" xfId="1" applyFont="1" applyFill="1" applyBorder="1" applyAlignment="1">
      <alignment horizontal="center" vertical="center" textRotation="90" wrapText="1"/>
    </xf>
    <xf numFmtId="0" fontId="17" fillId="0" borderId="63" xfId="1" applyFont="1" applyFill="1" applyBorder="1" applyAlignment="1">
      <alignment horizontal="left"/>
    </xf>
    <xf numFmtId="0" fontId="17" fillId="0" borderId="65" xfId="1" applyFont="1" applyFill="1" applyBorder="1" applyAlignment="1">
      <alignment horizontal="left"/>
    </xf>
    <xf numFmtId="0" fontId="17" fillId="0" borderId="46" xfId="1" applyFont="1" applyFill="1" applyBorder="1" applyAlignment="1">
      <alignment horizontal="left"/>
    </xf>
    <xf numFmtId="0" fontId="17" fillId="0" borderId="22" xfId="1" applyFont="1" applyFill="1" applyBorder="1" applyAlignment="1">
      <alignment horizontal="left"/>
    </xf>
    <xf numFmtId="0" fontId="1" fillId="0" borderId="52" xfId="1" applyFont="1" applyFill="1" applyBorder="1" applyAlignment="1">
      <alignment horizontal="center"/>
    </xf>
    <xf numFmtId="0" fontId="1" fillId="0" borderId="66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1" fillId="0" borderId="62" xfId="1" applyFont="1" applyFill="1" applyBorder="1" applyAlignment="1">
      <alignment horizontal="center"/>
    </xf>
    <xf numFmtId="0" fontId="21" fillId="0" borderId="2" xfId="1" applyFont="1" applyFill="1" applyBorder="1" applyAlignment="1">
      <alignment horizontal="center" vertical="center" textRotation="90" wrapText="1"/>
    </xf>
    <xf numFmtId="0" fontId="21" fillId="0" borderId="6" xfId="1" applyFont="1" applyFill="1" applyBorder="1" applyAlignment="1">
      <alignment horizontal="center" vertical="center" textRotation="90" wrapText="1"/>
    </xf>
    <xf numFmtId="0" fontId="21" fillId="0" borderId="12" xfId="1" applyFont="1" applyFill="1" applyBorder="1" applyAlignment="1">
      <alignment horizontal="center" vertical="center" textRotation="90" wrapText="1"/>
    </xf>
    <xf numFmtId="0" fontId="17" fillId="0" borderId="2" xfId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62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/>
    </xf>
    <xf numFmtId="0" fontId="17" fillId="0" borderId="64" xfId="1" applyFont="1" applyFill="1" applyBorder="1" applyAlignment="1">
      <alignment horizontal="center"/>
    </xf>
    <xf numFmtId="0" fontId="19" fillId="0" borderId="1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61" xfId="1" applyFont="1" applyFill="1" applyBorder="1" applyAlignment="1">
      <alignment horizontal="center" vertical="center" wrapText="1"/>
    </xf>
    <xf numFmtId="0" fontId="19" fillId="0" borderId="62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left" vertical="center"/>
    </xf>
    <xf numFmtId="0" fontId="18" fillId="0" borderId="0" xfId="0" applyFont="1" applyFill="1" applyAlignment="1"/>
    <xf numFmtId="0" fontId="0" fillId="0" borderId="0" xfId="0" applyFill="1" applyAlignment="1"/>
    <xf numFmtId="0" fontId="8" fillId="2" borderId="47" xfId="1" applyFont="1" applyFill="1" applyBorder="1" applyAlignment="1">
      <alignment horizontal="left" vertical="center" wrapText="1"/>
    </xf>
    <xf numFmtId="0" fontId="5" fillId="2" borderId="61" xfId="1" applyFont="1" applyFill="1" applyBorder="1" applyAlignment="1">
      <alignment horizontal="left" vertical="center" wrapText="1"/>
    </xf>
    <xf numFmtId="0" fontId="18" fillId="0" borderId="61" xfId="0" applyFont="1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1" fillId="2" borderId="0" xfId="1" applyFill="1" applyAlignment="1">
      <alignment horizontal="left"/>
    </xf>
    <xf numFmtId="0" fontId="7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4" fillId="2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7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left" vertical="center" wrapText="1"/>
    </xf>
    <xf numFmtId="0" fontId="8" fillId="2" borderId="19" xfId="1" applyFont="1" applyFill="1" applyBorder="1" applyAlignment="1">
      <alignment horizontal="left" vertical="center" wrapText="1"/>
    </xf>
    <xf numFmtId="0" fontId="1" fillId="2" borderId="10" xfId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7" fillId="2" borderId="61" xfId="1" applyFont="1" applyFill="1" applyBorder="1" applyAlignment="1">
      <alignment horizontal="center" vertical="center"/>
    </xf>
    <xf numFmtId="0" fontId="17" fillId="2" borderId="62" xfId="1" applyFont="1" applyFill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32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4" fillId="0" borderId="0" xfId="1" applyFont="1"/>
    <xf numFmtId="0" fontId="5" fillId="2" borderId="14" xfId="1" applyFont="1" applyFill="1" applyBorder="1" applyAlignment="1">
      <alignment horizontal="center" wrapText="1"/>
    </xf>
    <xf numFmtId="0" fontId="5" fillId="2" borderId="15" xfId="1" applyFont="1" applyFill="1" applyBorder="1" applyAlignment="1">
      <alignment horizont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1" fillId="0" borderId="0" xfId="1"/>
    <xf numFmtId="0" fontId="4" fillId="2" borderId="49" xfId="1" applyFont="1" applyFill="1" applyBorder="1" applyAlignment="1">
      <alignment horizontal="center" wrapText="1"/>
    </xf>
    <xf numFmtId="0" fontId="4" fillId="2" borderId="50" xfId="1" applyFont="1" applyFill="1" applyBorder="1" applyAlignment="1">
      <alignment horizontal="center" wrapText="1"/>
    </xf>
    <xf numFmtId="2" fontId="4" fillId="0" borderId="39" xfId="1" applyNumberFormat="1" applyFont="1" applyFill="1" applyBorder="1" applyAlignment="1">
      <alignment horizontal="center" wrapText="1"/>
    </xf>
    <xf numFmtId="0" fontId="4" fillId="2" borderId="15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left" vertical="center" wrapText="1"/>
    </xf>
    <xf numFmtId="2" fontId="4" fillId="0" borderId="16" xfId="1" applyNumberFormat="1" applyFont="1" applyFill="1" applyBorder="1" applyAlignment="1">
      <alignment horizontal="center"/>
    </xf>
    <xf numFmtId="0" fontId="4" fillId="2" borderId="21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left" vertical="top" wrapText="1"/>
    </xf>
    <xf numFmtId="0" fontId="13" fillId="2" borderId="21" xfId="0" applyFont="1" applyFill="1" applyBorder="1" applyAlignment="1">
      <alignment horizontal="left" vertical="center" wrapText="1"/>
    </xf>
    <xf numFmtId="2" fontId="4" fillId="0" borderId="24" xfId="1" applyNumberFormat="1" applyFont="1" applyFill="1" applyBorder="1" applyAlignment="1">
      <alignment horizontal="center"/>
    </xf>
    <xf numFmtId="0" fontId="13" fillId="2" borderId="21" xfId="1" applyFont="1" applyFill="1" applyBorder="1" applyAlignment="1">
      <alignment horizontal="left" vertical="center" wrapText="1"/>
    </xf>
    <xf numFmtId="2" fontId="4" fillId="0" borderId="24" xfId="1" applyNumberFormat="1" applyFont="1" applyFill="1" applyBorder="1" applyAlignment="1">
      <alignment horizontal="center" vertical="center"/>
    </xf>
    <xf numFmtId="2" fontId="4" fillId="0" borderId="24" xfId="1" applyNumberFormat="1" applyFont="1" applyFill="1" applyBorder="1" applyAlignment="1">
      <alignment horizontal="center" wrapText="1"/>
    </xf>
    <xf numFmtId="0" fontId="4" fillId="2" borderId="50" xfId="1" applyFont="1" applyFill="1" applyBorder="1" applyAlignment="1">
      <alignment horizontal="center" vertical="center"/>
    </xf>
    <xf numFmtId="0" fontId="13" fillId="2" borderId="50" xfId="1" applyFont="1" applyFill="1" applyBorder="1" applyAlignment="1">
      <alignment horizontal="left" vertical="top" wrapText="1"/>
    </xf>
    <xf numFmtId="0" fontId="13" fillId="2" borderId="50" xfId="1" applyFont="1" applyFill="1" applyBorder="1" applyAlignment="1">
      <alignment horizontal="left" vertical="center" wrapText="1"/>
    </xf>
    <xf numFmtId="0" fontId="4" fillId="2" borderId="15" xfId="1" applyFont="1" applyFill="1" applyBorder="1" applyAlignment="1">
      <alignment horizontal="center" vertical="center"/>
    </xf>
    <xf numFmtId="0" fontId="36" fillId="2" borderId="15" xfId="1" applyFont="1" applyFill="1" applyBorder="1" applyAlignment="1">
      <alignment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4" fillId="0" borderId="16" xfId="0" applyNumberFormat="1" applyFont="1" applyFill="1" applyBorder="1" applyAlignment="1">
      <alignment horizontal="center" vertical="center"/>
    </xf>
    <xf numFmtId="0" fontId="36" fillId="2" borderId="21" xfId="1" applyFont="1" applyFill="1" applyBorder="1" applyAlignment="1">
      <alignment vertical="center" wrapText="1"/>
    </xf>
    <xf numFmtId="2" fontId="4" fillId="0" borderId="24" xfId="0" applyNumberFormat="1" applyFont="1" applyFill="1" applyBorder="1" applyAlignment="1">
      <alignment horizontal="center" vertical="center"/>
    </xf>
    <xf numFmtId="0" fontId="36" fillId="2" borderId="21" xfId="1" applyFont="1" applyFill="1" applyBorder="1" applyAlignment="1">
      <alignment horizontal="left" vertical="center" wrapText="1"/>
    </xf>
    <xf numFmtId="0" fontId="13" fillId="2" borderId="21" xfId="1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/>
    </xf>
    <xf numFmtId="0" fontId="13" fillId="2" borderId="21" xfId="1" applyFont="1" applyFill="1" applyBorder="1" applyAlignment="1">
      <alignment vertical="top" wrapText="1"/>
    </xf>
    <xf numFmtId="2" fontId="4" fillId="0" borderId="24" xfId="0" applyNumberFormat="1" applyFont="1" applyFill="1" applyBorder="1" applyAlignment="1">
      <alignment horizontal="center" vertical="center" wrapText="1"/>
    </xf>
    <xf numFmtId="0" fontId="13" fillId="2" borderId="50" xfId="1" applyFont="1" applyFill="1" applyBorder="1" applyAlignment="1">
      <alignment vertical="top" wrapText="1"/>
    </xf>
    <xf numFmtId="2" fontId="4" fillId="0" borderId="39" xfId="0" applyNumberFormat="1" applyFont="1" applyFill="1" applyBorder="1" applyAlignment="1">
      <alignment horizontal="center" vertical="center"/>
    </xf>
    <xf numFmtId="0" fontId="13" fillId="2" borderId="15" xfId="1" applyFont="1" applyFill="1" applyBorder="1"/>
    <xf numFmtId="2" fontId="4" fillId="0" borderId="16" xfId="1" applyNumberFormat="1" applyFont="1" applyFill="1" applyBorder="1" applyAlignment="1">
      <alignment horizontal="center" vertical="center"/>
    </xf>
    <xf numFmtId="2" fontId="4" fillId="0" borderId="39" xfId="1" applyNumberFormat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left" vertical="center" wrapText="1"/>
    </xf>
    <xf numFmtId="0" fontId="13" fillId="2" borderId="50" xfId="1" applyFont="1" applyFill="1" applyBorder="1"/>
    <xf numFmtId="0" fontId="13" fillId="2" borderId="50" xfId="1" applyFont="1" applyFill="1" applyBorder="1" applyAlignment="1">
      <alignment horizontal="left" vertical="center"/>
    </xf>
    <xf numFmtId="0" fontId="13" fillId="2" borderId="15" xfId="1" applyFont="1" applyFill="1" applyBorder="1" applyAlignment="1">
      <alignment vertical="top" wrapText="1"/>
    </xf>
    <xf numFmtId="2" fontId="4" fillId="0" borderId="24" xfId="1" applyNumberFormat="1" applyFont="1" applyFill="1" applyBorder="1" applyAlignment="1">
      <alignment horizontal="center" vertical="center" wrapText="1"/>
    </xf>
    <xf numFmtId="0" fontId="13" fillId="2" borderId="21" xfId="1" applyFont="1" applyFill="1" applyBorder="1" applyAlignment="1">
      <alignment horizontal="left" vertical="center"/>
    </xf>
    <xf numFmtId="0" fontId="13" fillId="2" borderId="15" xfId="1" applyFont="1" applyFill="1" applyBorder="1" applyAlignment="1">
      <alignment horizontal="left" vertical="center"/>
    </xf>
    <xf numFmtId="0" fontId="13" fillId="2" borderId="15" xfId="1" applyFont="1" applyFill="1" applyBorder="1" applyAlignment="1">
      <alignment horizontal="left" vertical="center"/>
    </xf>
    <xf numFmtId="0" fontId="13" fillId="2" borderId="21" xfId="1" applyFont="1" applyFill="1" applyBorder="1" applyAlignment="1">
      <alignment horizontal="left" vertical="center"/>
    </xf>
    <xf numFmtId="2" fontId="4" fillId="0" borderId="39" xfId="1" applyNumberFormat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left" vertical="top" wrapText="1"/>
    </xf>
    <xf numFmtId="0" fontId="7" fillId="2" borderId="50" xfId="0" applyFont="1" applyFill="1" applyBorder="1" applyAlignment="1">
      <alignment horizontal="center" vertical="center"/>
    </xf>
    <xf numFmtId="0" fontId="13" fillId="2" borderId="50" xfId="1" applyFont="1" applyFill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13" fillId="0" borderId="15" xfId="1" applyFont="1" applyBorder="1"/>
    <xf numFmtId="0" fontId="13" fillId="0" borderId="15" xfId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3" fillId="0" borderId="21" xfId="1" applyFont="1" applyBorder="1"/>
    <xf numFmtId="0" fontId="13" fillId="0" borderId="21" xfId="1" applyFont="1" applyBorder="1" applyAlignment="1">
      <alignment horizontal="left" vertical="center" wrapText="1"/>
    </xf>
    <xf numFmtId="0" fontId="13" fillId="0" borderId="21" xfId="1" applyFont="1" applyBorder="1" applyAlignment="1">
      <alignment vertical="center"/>
    </xf>
    <xf numFmtId="0" fontId="7" fillId="0" borderId="50" xfId="0" applyFont="1" applyBorder="1" applyAlignment="1">
      <alignment horizontal="center" vertical="center"/>
    </xf>
    <xf numFmtId="0" fontId="13" fillId="0" borderId="50" xfId="1" applyFont="1" applyBorder="1"/>
    <xf numFmtId="0" fontId="13" fillId="0" borderId="50" xfId="1" applyFont="1" applyBorder="1" applyAlignment="1">
      <alignment horizontal="left" vertical="center"/>
    </xf>
    <xf numFmtId="0" fontId="1" fillId="0" borderId="0" xfId="1" applyBorder="1"/>
    <xf numFmtId="0" fontId="37" fillId="0" borderId="15" xfId="0" applyFont="1" applyBorder="1"/>
    <xf numFmtId="2" fontId="7" fillId="0" borderId="16" xfId="0" applyNumberFormat="1" applyFont="1" applyFill="1" applyBorder="1" applyAlignment="1">
      <alignment horizontal="center"/>
    </xf>
    <xf numFmtId="0" fontId="37" fillId="0" borderId="0" xfId="0" applyFont="1" applyBorder="1" applyAlignment="1">
      <alignment vertical="center"/>
    </xf>
    <xf numFmtId="0" fontId="37" fillId="0" borderId="0" xfId="0" applyFont="1" applyBorder="1"/>
    <xf numFmtId="2" fontId="37" fillId="0" borderId="0" xfId="0" applyNumberFormat="1" applyFont="1" applyBorder="1" applyAlignment="1">
      <alignment horizontal="center"/>
    </xf>
    <xf numFmtId="0" fontId="37" fillId="0" borderId="21" xfId="0" applyFont="1" applyBorder="1"/>
    <xf numFmtId="2" fontId="7" fillId="0" borderId="24" xfId="0" applyNumberFormat="1" applyFont="1" applyFill="1" applyBorder="1" applyAlignment="1">
      <alignment horizontal="center"/>
    </xf>
    <xf numFmtId="0" fontId="37" fillId="0" borderId="50" xfId="0" applyFont="1" applyBorder="1"/>
    <xf numFmtId="2" fontId="7" fillId="0" borderId="39" xfId="0" applyNumberFormat="1" applyFont="1" applyFill="1" applyBorder="1" applyAlignment="1">
      <alignment horizontal="center"/>
    </xf>
    <xf numFmtId="0" fontId="13" fillId="0" borderId="15" xfId="0" applyFont="1" applyBorder="1"/>
    <xf numFmtId="0" fontId="37" fillId="0" borderId="0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left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2" fontId="7" fillId="0" borderId="24" xfId="0" applyNumberFormat="1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37" fillId="0" borderId="50" xfId="0" applyFont="1" applyBorder="1" applyAlignment="1">
      <alignment horizontal="left" vertical="center" wrapText="1"/>
    </xf>
    <xf numFmtId="2" fontId="7" fillId="0" borderId="39" xfId="0" applyNumberFormat="1" applyFont="1" applyFill="1" applyBorder="1" applyAlignment="1">
      <alignment horizontal="center" vertical="center" wrapText="1"/>
    </xf>
    <xf numFmtId="0" fontId="4" fillId="2" borderId="79" xfId="1" applyFont="1" applyFill="1" applyBorder="1" applyAlignment="1">
      <alignment horizontal="center" vertical="center"/>
    </xf>
    <xf numFmtId="0" fontId="4" fillId="0" borderId="80" xfId="1" applyFont="1" applyBorder="1" applyAlignment="1">
      <alignment horizontal="center" vertical="center"/>
    </xf>
    <xf numFmtId="0" fontId="13" fillId="0" borderId="80" xfId="1" applyFont="1" applyBorder="1"/>
    <xf numFmtId="0" fontId="37" fillId="0" borderId="80" xfId="0" applyFont="1" applyBorder="1" applyAlignment="1">
      <alignment wrapText="1"/>
    </xf>
    <xf numFmtId="2" fontId="4" fillId="0" borderId="81" xfId="1" applyNumberFormat="1" applyFont="1" applyFill="1" applyBorder="1" applyAlignment="1">
      <alignment horizontal="center" vertical="center"/>
    </xf>
    <xf numFmtId="2" fontId="1" fillId="0" borderId="0" xfId="1" applyNumberFormat="1" applyFill="1"/>
    <xf numFmtId="2" fontId="8" fillId="0" borderId="0" xfId="1" applyNumberFormat="1" applyFont="1" applyFill="1"/>
    <xf numFmtId="0" fontId="38" fillId="2" borderId="0" xfId="1" applyFont="1" applyFill="1"/>
    <xf numFmtId="0" fontId="39" fillId="2" borderId="0" xfId="1" applyFont="1" applyFill="1"/>
    <xf numFmtId="0" fontId="40" fillId="2" borderId="0" xfId="1" applyFont="1" applyFill="1"/>
    <xf numFmtId="0" fontId="19" fillId="2" borderId="0" xfId="1" applyFont="1" applyFill="1"/>
    <xf numFmtId="0" fontId="41" fillId="2" borderId="0" xfId="1" applyFont="1" applyFill="1"/>
    <xf numFmtId="0" fontId="42" fillId="2" borderId="0" xfId="1" applyFont="1" applyFill="1"/>
    <xf numFmtId="0" fontId="6" fillId="2" borderId="0" xfId="1" applyFont="1" applyFill="1"/>
    <xf numFmtId="0" fontId="43" fillId="2" borderId="0" xfId="1" applyFont="1" applyFill="1" applyAlignment="1">
      <alignment horizontal="center" vertical="center"/>
    </xf>
    <xf numFmtId="0" fontId="43" fillId="2" borderId="2" xfId="1" applyFont="1" applyFill="1" applyBorder="1"/>
    <xf numFmtId="0" fontId="43" fillId="2" borderId="2" xfId="1" applyFont="1" applyFill="1" applyBorder="1" applyAlignment="1">
      <alignment horizontal="center"/>
    </xf>
    <xf numFmtId="0" fontId="6" fillId="2" borderId="12" xfId="1" applyFont="1" applyFill="1" applyBorder="1"/>
    <xf numFmtId="0" fontId="43" fillId="2" borderId="12" xfId="1" applyFont="1" applyFill="1" applyBorder="1" applyAlignment="1">
      <alignment horizontal="center" vertical="center" wrapText="1"/>
    </xf>
    <xf numFmtId="0" fontId="43" fillId="2" borderId="12" xfId="1" applyFont="1" applyFill="1" applyBorder="1"/>
    <xf numFmtId="0" fontId="44" fillId="2" borderId="43" xfId="1" applyFont="1" applyFill="1" applyBorder="1" applyAlignment="1">
      <alignment vertical="center"/>
    </xf>
    <xf numFmtId="0" fontId="44" fillId="0" borderId="43" xfId="1" applyFont="1" applyFill="1" applyBorder="1" applyAlignment="1">
      <alignment horizontal="center" vertical="center"/>
    </xf>
    <xf numFmtId="0" fontId="44" fillId="0" borderId="41" xfId="1" applyFont="1" applyFill="1" applyBorder="1" applyAlignment="1">
      <alignment horizontal="center" vertical="center"/>
    </xf>
    <xf numFmtId="0" fontId="44" fillId="2" borderId="21" xfId="1" applyFont="1" applyFill="1" applyBorder="1" applyAlignment="1">
      <alignment vertical="center"/>
    </xf>
    <xf numFmtId="0" fontId="44" fillId="0" borderId="21" xfId="1" applyFont="1" applyFill="1" applyBorder="1" applyAlignment="1">
      <alignment horizontal="center" vertical="center"/>
    </xf>
    <xf numFmtId="0" fontId="44" fillId="0" borderId="24" xfId="1" applyFont="1" applyFill="1" applyBorder="1" applyAlignment="1">
      <alignment horizontal="center" vertical="center"/>
    </xf>
    <xf numFmtId="0" fontId="44" fillId="2" borderId="21" xfId="1" applyFont="1" applyFill="1" applyBorder="1" applyAlignment="1">
      <alignment horizontal="right" vertical="center"/>
    </xf>
    <xf numFmtId="0" fontId="8" fillId="2" borderId="20" xfId="1" applyFont="1" applyFill="1" applyBorder="1" applyAlignment="1">
      <alignment horizontal="center" vertical="center"/>
    </xf>
    <xf numFmtId="0" fontId="44" fillId="2" borderId="21" xfId="1" applyFont="1" applyFill="1" applyBorder="1" applyAlignment="1">
      <alignment vertical="center" wrapText="1"/>
    </xf>
    <xf numFmtId="0" fontId="45" fillId="0" borderId="24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vertical="center"/>
    </xf>
    <xf numFmtId="0" fontId="3" fillId="0" borderId="21" xfId="1" applyFont="1" applyFill="1" applyBorder="1" applyAlignment="1">
      <alignment horizontal="center" vertical="center"/>
    </xf>
    <xf numFmtId="0" fontId="46" fillId="0" borderId="21" xfId="1" applyFont="1" applyFill="1" applyBorder="1" applyAlignment="1">
      <alignment horizontal="center" vertical="center"/>
    </xf>
    <xf numFmtId="0" fontId="46" fillId="0" borderId="24" xfId="1" applyFont="1" applyFill="1" applyBorder="1" applyAlignment="1">
      <alignment horizontal="center" vertical="center"/>
    </xf>
    <xf numFmtId="0" fontId="45" fillId="0" borderId="21" xfId="1" applyFont="1" applyFill="1" applyBorder="1" applyAlignment="1">
      <alignment horizontal="center" vertical="center"/>
    </xf>
    <xf numFmtId="0" fontId="7" fillId="2" borderId="30" xfId="1" applyFont="1" applyFill="1" applyBorder="1" applyAlignment="1">
      <alignment horizontal="center" vertical="center"/>
    </xf>
    <xf numFmtId="0" fontId="47" fillId="2" borderId="28" xfId="1" applyFont="1" applyFill="1" applyBorder="1" applyAlignment="1">
      <alignment vertical="center"/>
    </xf>
    <xf numFmtId="0" fontId="44" fillId="0" borderId="28" xfId="1" applyFont="1" applyFill="1" applyBorder="1" applyAlignment="1">
      <alignment horizontal="center" vertical="center"/>
    </xf>
    <xf numFmtId="0" fontId="44" fillId="0" borderId="31" xfId="1" applyFont="1" applyFill="1" applyBorder="1" applyAlignment="1">
      <alignment horizontal="center" vertical="center"/>
    </xf>
    <xf numFmtId="0" fontId="48" fillId="2" borderId="7" xfId="1" applyFont="1" applyFill="1" applyBorder="1" applyAlignment="1">
      <alignment vertical="center"/>
    </xf>
    <xf numFmtId="0" fontId="49" fillId="2" borderId="7" xfId="1" applyFont="1" applyFill="1" applyBorder="1" applyAlignment="1">
      <alignment vertical="center"/>
    </xf>
    <xf numFmtId="0" fontId="44" fillId="2" borderId="7" xfId="1" applyFont="1" applyFill="1" applyBorder="1" applyAlignment="1">
      <alignment horizontal="center" vertical="center"/>
    </xf>
    <xf numFmtId="0" fontId="50" fillId="2" borderId="0" xfId="1" applyFont="1" applyFill="1"/>
    <xf numFmtId="0" fontId="3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/>
    <xf numFmtId="0" fontId="1" fillId="2" borderId="0" xfId="1" applyFont="1" applyFill="1" applyAlignment="1">
      <alignment horizontal="left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64" xfId="1" applyFont="1" applyBorder="1" applyAlignment="1">
      <alignment horizontal="center" vertical="center" wrapText="1"/>
    </xf>
    <xf numFmtId="0" fontId="2" fillId="4" borderId="6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65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/>
    </xf>
    <xf numFmtId="0" fontId="4" fillId="0" borderId="15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164" fontId="4" fillId="0" borderId="14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2" fillId="4" borderId="46" xfId="1" applyFont="1" applyFill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49" fontId="4" fillId="0" borderId="21" xfId="1" applyNumberFormat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2" fontId="4" fillId="0" borderId="21" xfId="1" applyNumberFormat="1" applyFont="1" applyBorder="1" applyAlignment="1">
      <alignment horizontal="center" vertical="center"/>
    </xf>
    <xf numFmtId="164" fontId="4" fillId="0" borderId="25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33" fillId="0" borderId="46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2" fontId="4" fillId="0" borderId="28" xfId="1" applyNumberFormat="1" applyFont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/>
    </xf>
    <xf numFmtId="164" fontId="4" fillId="0" borderId="34" xfId="1" applyNumberFormat="1" applyFont="1" applyBorder="1" applyAlignment="1">
      <alignment horizontal="center" vertical="center"/>
    </xf>
    <xf numFmtId="0" fontId="33" fillId="0" borderId="4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4" fillId="0" borderId="67" xfId="1" applyFont="1" applyBorder="1" applyAlignment="1">
      <alignment horizontal="center" vertical="center"/>
    </xf>
    <xf numFmtId="0" fontId="4" fillId="0" borderId="51" xfId="1" applyFont="1" applyBorder="1" applyAlignment="1">
      <alignment horizontal="center"/>
    </xf>
    <xf numFmtId="49" fontId="4" fillId="0" borderId="50" xfId="1" applyNumberFormat="1" applyFont="1" applyBorder="1" applyAlignment="1">
      <alignment horizontal="center" vertical="center"/>
    </xf>
    <xf numFmtId="0" fontId="4" fillId="0" borderId="54" xfId="1" applyFont="1" applyBorder="1" applyAlignment="1">
      <alignment horizontal="center" vertical="center"/>
    </xf>
    <xf numFmtId="164" fontId="4" fillId="0" borderId="49" xfId="1" applyNumberFormat="1" applyFont="1" applyBorder="1" applyAlignment="1">
      <alignment horizontal="center" vertical="center"/>
    </xf>
    <xf numFmtId="2" fontId="4" fillId="0" borderId="50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2" fillId="4" borderId="48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/>
    </xf>
    <xf numFmtId="0" fontId="4" fillId="0" borderId="16" xfId="1" applyFont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5" fillId="0" borderId="6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4" fillId="0" borderId="42" xfId="1" applyFont="1" applyBorder="1" applyAlignment="1">
      <alignment horizontal="center"/>
    </xf>
    <xf numFmtId="49" fontId="4" fillId="0" borderId="43" xfId="1" applyNumberFormat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2" fontId="4" fillId="0" borderId="43" xfId="1" applyNumberFormat="1" applyFont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center"/>
    </xf>
    <xf numFmtId="49" fontId="4" fillId="0" borderId="36" xfId="1" applyNumberFormat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164" fontId="4" fillId="0" borderId="51" xfId="1" applyNumberFormat="1" applyFont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5" xfId="1" applyFont="1" applyFill="1" applyBorder="1" applyAlignment="1">
      <alignment horizontal="center" vertical="center"/>
    </xf>
    <xf numFmtId="2" fontId="4" fillId="0" borderId="21" xfId="1" applyNumberFormat="1" applyFont="1" applyFill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2" fontId="4" fillId="0" borderId="43" xfId="1" applyNumberFormat="1" applyFont="1" applyFill="1" applyBorder="1" applyAlignment="1">
      <alignment horizontal="center" vertical="center"/>
    </xf>
    <xf numFmtId="164" fontId="4" fillId="0" borderId="4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4" fillId="0" borderId="62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/>
    </xf>
    <xf numFmtId="49" fontId="4" fillId="0" borderId="28" xfId="1" applyNumberFormat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49" xfId="1" applyFont="1" applyBorder="1" applyAlignment="1">
      <alignment horizontal="center"/>
    </xf>
    <xf numFmtId="0" fontId="4" fillId="0" borderId="39" xfId="1" applyFont="1" applyBorder="1" applyAlignment="1">
      <alignment horizontal="center" vertical="center"/>
    </xf>
    <xf numFmtId="164" fontId="4" fillId="0" borderId="55" xfId="1" applyNumberFormat="1" applyFont="1" applyBorder="1" applyAlignment="1">
      <alignment horizontal="center" vertical="center"/>
    </xf>
    <xf numFmtId="2" fontId="4" fillId="0" borderId="56" xfId="1" applyNumberFormat="1" applyFont="1" applyBorder="1" applyAlignment="1">
      <alignment horizontal="center" vertical="center"/>
    </xf>
    <xf numFmtId="164" fontId="4" fillId="0" borderId="60" xfId="1" applyNumberFormat="1" applyFont="1" applyBorder="1" applyAlignment="1">
      <alignment horizontal="center" vertical="center"/>
    </xf>
    <xf numFmtId="164" fontId="4" fillId="0" borderId="29" xfId="1" applyNumberFormat="1" applyFont="1" applyBorder="1" applyAlignment="1">
      <alignment horizontal="center" vertical="center"/>
    </xf>
    <xf numFmtId="164" fontId="4" fillId="0" borderId="41" xfId="1" applyNumberFormat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64" fontId="4" fillId="0" borderId="32" xfId="1" applyNumberFormat="1" applyFont="1" applyBorder="1" applyAlignment="1">
      <alignment horizontal="center" vertical="center"/>
    </xf>
    <xf numFmtId="164" fontId="4" fillId="0" borderId="33" xfId="1" applyNumberFormat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164" fontId="4" fillId="0" borderId="35" xfId="1" applyNumberFormat="1" applyFont="1" applyBorder="1" applyAlignment="1">
      <alignment horizontal="center" vertical="center"/>
    </xf>
    <xf numFmtId="2" fontId="4" fillId="0" borderId="36" xfId="1" applyNumberFormat="1" applyFont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164" fontId="4" fillId="0" borderId="40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6" fillId="0" borderId="61" xfId="1" applyFont="1" applyBorder="1" applyAlignment="1">
      <alignment horizontal="center" vertical="center"/>
    </xf>
    <xf numFmtId="0" fontId="6" fillId="0" borderId="62" xfId="1" applyFont="1" applyBorder="1" applyAlignment="1">
      <alignment horizontal="center" vertical="center"/>
    </xf>
    <xf numFmtId="0" fontId="9" fillId="0" borderId="58" xfId="1" applyFont="1" applyBorder="1" applyAlignment="1">
      <alignment horizontal="center" vertical="center"/>
    </xf>
    <xf numFmtId="0" fontId="9" fillId="0" borderId="5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71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75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57" xfId="1" applyFont="1" applyFill="1" applyBorder="1" applyAlignment="1">
      <alignment horizontal="center" vertical="center"/>
    </xf>
    <xf numFmtId="0" fontId="5" fillId="2" borderId="66" xfId="1" applyFont="1" applyFill="1" applyBorder="1" applyAlignment="1">
      <alignment horizontal="center" vertical="center"/>
    </xf>
    <xf numFmtId="0" fontId="5" fillId="2" borderId="57" xfId="1" applyFont="1" applyFill="1" applyBorder="1" applyAlignment="1">
      <alignment horizontal="center" vertical="center"/>
    </xf>
    <xf numFmtId="2" fontId="4" fillId="0" borderId="16" xfId="1" applyNumberFormat="1" applyFont="1" applyBorder="1" applyAlignment="1">
      <alignment horizontal="center" vertical="center"/>
    </xf>
    <xf numFmtId="164" fontId="4" fillId="2" borderId="65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57" xfId="1" applyNumberFormat="1" applyFont="1" applyFill="1" applyBorder="1" applyAlignment="1">
      <alignment horizontal="center" vertical="center"/>
    </xf>
    <xf numFmtId="2" fontId="4" fillId="0" borderId="33" xfId="1" applyNumberFormat="1" applyFont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2" fontId="4" fillId="0" borderId="24" xfId="1" applyNumberFormat="1" applyFont="1" applyBorder="1" applyAlignment="1">
      <alignment horizontal="center" vertical="center"/>
    </xf>
    <xf numFmtId="2" fontId="4" fillId="2" borderId="39" xfId="1" applyNumberFormat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/>
    </xf>
    <xf numFmtId="0" fontId="4" fillId="3" borderId="82" xfId="1" applyFont="1" applyFill="1" applyBorder="1" applyAlignment="1">
      <alignment horizontal="center"/>
    </xf>
    <xf numFmtId="49" fontId="4" fillId="3" borderId="80" xfId="1" applyNumberFormat="1" applyFont="1" applyFill="1" applyBorder="1" applyAlignment="1">
      <alignment horizontal="center" vertical="center"/>
    </xf>
    <xf numFmtId="0" fontId="4" fillId="3" borderId="83" xfId="1" applyFont="1" applyFill="1" applyBorder="1" applyAlignment="1">
      <alignment horizontal="center" vertical="center"/>
    </xf>
    <xf numFmtId="164" fontId="4" fillId="0" borderId="79" xfId="1" applyNumberFormat="1" applyFont="1" applyBorder="1" applyAlignment="1">
      <alignment horizontal="center" vertical="center"/>
    </xf>
    <xf numFmtId="2" fontId="4" fillId="0" borderId="80" xfId="1" applyNumberFormat="1" applyFont="1" applyBorder="1" applyAlignment="1">
      <alignment horizontal="center" vertical="center"/>
    </xf>
    <xf numFmtId="164" fontId="4" fillId="2" borderId="83" xfId="1" applyNumberFormat="1" applyFont="1" applyFill="1" applyBorder="1" applyAlignment="1">
      <alignment horizontal="center" vertical="center"/>
    </xf>
    <xf numFmtId="164" fontId="4" fillId="2" borderId="81" xfId="1" applyNumberFormat="1" applyFont="1" applyFill="1" applyBorder="1" applyAlignment="1">
      <alignment horizontal="center" vertical="center"/>
    </xf>
    <xf numFmtId="164" fontId="4" fillId="0" borderId="82" xfId="1" applyNumberFormat="1" applyFont="1" applyBorder="1" applyAlignment="1">
      <alignment horizontal="center" vertical="center"/>
    </xf>
    <xf numFmtId="0" fontId="6" fillId="0" borderId="6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5" xfId="1" applyFont="1" applyBorder="1"/>
    <xf numFmtId="0" fontId="6" fillId="0" borderId="0" xfId="1" applyFont="1" applyBorder="1"/>
    <xf numFmtId="0" fontId="2" fillId="4" borderId="5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164" fontId="4" fillId="2" borderId="15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17" xfId="1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18" xfId="1" applyNumberFormat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horizontal="center" vertical="center" wrapText="1"/>
    </xf>
    <xf numFmtId="164" fontId="4" fillId="0" borderId="21" xfId="1" applyNumberFormat="1" applyFont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164" fontId="4" fillId="0" borderId="24" xfId="1" applyNumberFormat="1" applyFont="1" applyBorder="1" applyAlignment="1">
      <alignment horizontal="center" vertical="center" wrapText="1"/>
    </xf>
    <xf numFmtId="164" fontId="4" fillId="0" borderId="25" xfId="1" applyNumberFormat="1" applyFont="1" applyBorder="1" applyAlignment="1">
      <alignment horizontal="center" vertical="center" wrapText="1"/>
    </xf>
    <xf numFmtId="2" fontId="4" fillId="0" borderId="21" xfId="1" applyNumberFormat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164" fontId="4" fillId="0" borderId="30" xfId="1" applyNumberFormat="1" applyFont="1" applyBorder="1" applyAlignment="1">
      <alignment horizontal="center" vertical="center" wrapText="1"/>
    </xf>
    <xf numFmtId="2" fontId="4" fillId="0" borderId="28" xfId="1" applyNumberFormat="1" applyFont="1" applyBorder="1" applyAlignment="1">
      <alignment horizontal="center" vertical="center" wrapText="1"/>
    </xf>
    <xf numFmtId="164" fontId="4" fillId="0" borderId="53" xfId="1" applyNumberFormat="1" applyFont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 wrapText="1"/>
    </xf>
    <xf numFmtId="164" fontId="4" fillId="0" borderId="34" xfId="1" applyNumberFormat="1" applyFont="1" applyBorder="1" applyAlignment="1">
      <alignment horizontal="center" vertical="center" wrapText="1"/>
    </xf>
    <xf numFmtId="0" fontId="4" fillId="0" borderId="50" xfId="1" applyFont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wrapText="1"/>
    </xf>
    <xf numFmtId="164" fontId="4" fillId="0" borderId="49" xfId="1" applyNumberFormat="1" applyFont="1" applyBorder="1" applyAlignment="1">
      <alignment horizontal="center" vertical="center" wrapText="1"/>
    </xf>
    <xf numFmtId="2" fontId="4" fillId="0" borderId="50" xfId="1" applyNumberFormat="1" applyFont="1" applyBorder="1" applyAlignment="1">
      <alignment horizontal="center" vertical="center" wrapText="1"/>
    </xf>
    <xf numFmtId="164" fontId="4" fillId="0" borderId="54" xfId="1" applyNumberFormat="1" applyFont="1" applyBorder="1" applyAlignment="1">
      <alignment horizontal="center" vertical="center" wrapText="1"/>
    </xf>
    <xf numFmtId="164" fontId="4" fillId="0" borderId="39" xfId="1" applyNumberFormat="1" applyFont="1" applyBorder="1" applyAlignment="1">
      <alignment horizontal="center" vertical="center" wrapText="1"/>
    </xf>
    <xf numFmtId="164" fontId="4" fillId="0" borderId="51" xfId="1" applyNumberFormat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164" fontId="4" fillId="0" borderId="55" xfId="1" applyNumberFormat="1" applyFont="1" applyBorder="1" applyAlignment="1">
      <alignment horizontal="center" vertical="center" wrapText="1"/>
    </xf>
    <xf numFmtId="2" fontId="4" fillId="0" borderId="56" xfId="1" applyNumberFormat="1" applyFont="1" applyBorder="1" applyAlignment="1">
      <alignment horizontal="center" vertical="center" wrapText="1"/>
    </xf>
    <xf numFmtId="164" fontId="4" fillId="0" borderId="56" xfId="1" applyNumberFormat="1" applyFont="1" applyBorder="1" applyAlignment="1">
      <alignment horizontal="center" vertical="center" wrapText="1"/>
    </xf>
    <xf numFmtId="164" fontId="4" fillId="0" borderId="32" xfId="1" applyNumberFormat="1" applyFont="1" applyBorder="1" applyAlignment="1">
      <alignment horizontal="center" vertical="center" wrapText="1"/>
    </xf>
    <xf numFmtId="164" fontId="4" fillId="0" borderId="33" xfId="1" applyNumberFormat="1" applyFont="1" applyBorder="1" applyAlignment="1">
      <alignment horizontal="center" vertical="center" wrapText="1"/>
    </xf>
    <xf numFmtId="164" fontId="4" fillId="0" borderId="60" xfId="1" applyNumberFormat="1" applyFont="1" applyBorder="1" applyAlignment="1">
      <alignment horizontal="center" vertical="center" wrapText="1"/>
    </xf>
    <xf numFmtId="0" fontId="4" fillId="0" borderId="36" xfId="1" applyFont="1" applyBorder="1" applyAlignment="1">
      <alignment horizontal="center" vertical="center" wrapText="1"/>
    </xf>
    <xf numFmtId="164" fontId="4" fillId="0" borderId="50" xfId="1" applyNumberFormat="1" applyFont="1" applyBorder="1" applyAlignment="1">
      <alignment horizontal="center" vertical="center" wrapText="1"/>
    </xf>
    <xf numFmtId="2" fontId="4" fillId="0" borderId="14" xfId="1" applyNumberFormat="1" applyFont="1" applyBorder="1" applyAlignment="1">
      <alignment horizontal="center" vertical="center" wrapText="1"/>
    </xf>
    <xf numFmtId="2" fontId="4" fillId="0" borderId="15" xfId="1" applyNumberFormat="1" applyFont="1" applyBorder="1" applyAlignment="1">
      <alignment horizontal="center" vertical="center" wrapText="1"/>
    </xf>
    <xf numFmtId="2" fontId="4" fillId="0" borderId="17" xfId="1" applyNumberFormat="1" applyFont="1" applyBorder="1" applyAlignment="1">
      <alignment horizontal="center" vertical="center" wrapText="1"/>
    </xf>
    <xf numFmtId="2" fontId="4" fillId="0" borderId="16" xfId="1" applyNumberFormat="1" applyFont="1" applyBorder="1" applyAlignment="1">
      <alignment horizontal="center" vertical="center" wrapText="1"/>
    </xf>
    <xf numFmtId="2" fontId="4" fillId="0" borderId="18" xfId="1" applyNumberFormat="1" applyFont="1" applyBorder="1" applyAlignment="1">
      <alignment horizontal="center" vertical="center" wrapText="1"/>
    </xf>
    <xf numFmtId="2" fontId="4" fillId="0" borderId="20" xfId="1" applyNumberFormat="1" applyFont="1" applyBorder="1" applyAlignment="1">
      <alignment horizontal="center" vertical="center" wrapText="1"/>
    </xf>
    <xf numFmtId="2" fontId="4" fillId="0" borderId="23" xfId="1" applyNumberFormat="1" applyFont="1" applyBorder="1" applyAlignment="1">
      <alignment horizontal="center" vertical="center" wrapText="1"/>
    </xf>
    <xf numFmtId="2" fontId="4" fillId="0" borderId="25" xfId="1" applyNumberFormat="1" applyFont="1" applyBorder="1" applyAlignment="1">
      <alignment horizontal="center" vertical="center" wrapText="1"/>
    </xf>
    <xf numFmtId="2" fontId="4" fillId="0" borderId="24" xfId="1" applyNumberFormat="1" applyFont="1" applyBorder="1" applyAlignment="1">
      <alignment horizontal="center" vertical="center" wrapText="1"/>
    </xf>
    <xf numFmtId="2" fontId="4" fillId="0" borderId="30" xfId="1" applyNumberFormat="1" applyFont="1" applyBorder="1" applyAlignment="1">
      <alignment horizontal="center" vertical="center" wrapText="1"/>
    </xf>
    <xf numFmtId="2" fontId="4" fillId="0" borderId="53" xfId="1" applyNumberFormat="1" applyFont="1" applyBorder="1" applyAlignment="1">
      <alignment horizontal="center" vertical="center" wrapText="1"/>
    </xf>
    <xf numFmtId="2" fontId="4" fillId="0" borderId="31" xfId="1" applyNumberFormat="1" applyFont="1" applyBorder="1" applyAlignment="1">
      <alignment horizontal="center" vertical="center" wrapText="1"/>
    </xf>
    <xf numFmtId="2" fontId="4" fillId="0" borderId="34" xfId="1" applyNumberFormat="1" applyFont="1" applyBorder="1" applyAlignment="1">
      <alignment horizontal="center" vertical="center" wrapText="1"/>
    </xf>
    <xf numFmtId="1" fontId="4" fillId="2" borderId="47" xfId="1" applyNumberFormat="1" applyFont="1" applyFill="1" applyBorder="1" applyAlignment="1">
      <alignment horizontal="center" vertical="center" wrapText="1"/>
    </xf>
    <xf numFmtId="2" fontId="4" fillId="0" borderId="49" xfId="1" applyNumberFormat="1" applyFont="1" applyBorder="1" applyAlignment="1">
      <alignment horizontal="center" vertical="center" wrapText="1"/>
    </xf>
    <xf numFmtId="2" fontId="4" fillId="0" borderId="54" xfId="1" applyNumberFormat="1" applyFont="1" applyBorder="1" applyAlignment="1">
      <alignment horizontal="center" vertical="center" wrapText="1"/>
    </xf>
    <xf numFmtId="2" fontId="4" fillId="0" borderId="39" xfId="1" applyNumberFormat="1" applyFont="1" applyBorder="1" applyAlignment="1">
      <alignment horizontal="center" vertical="center" wrapText="1"/>
    </xf>
    <xf numFmtId="2" fontId="4" fillId="0" borderId="51" xfId="1" applyNumberFormat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 wrapText="1"/>
    </xf>
    <xf numFmtId="2" fontId="4" fillId="0" borderId="43" xfId="1" applyNumberFormat="1" applyFont="1" applyBorder="1" applyAlignment="1">
      <alignment horizontal="center" vertical="center" wrapText="1"/>
    </xf>
    <xf numFmtId="164" fontId="4" fillId="0" borderId="44" xfId="1" applyNumberFormat="1" applyFont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 wrapText="1"/>
    </xf>
    <xf numFmtId="2" fontId="4" fillId="0" borderId="36" xfId="1" applyNumberFormat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 wrapText="1"/>
    </xf>
    <xf numFmtId="164" fontId="4" fillId="0" borderId="37" xfId="1" applyNumberFormat="1" applyFont="1" applyBorder="1" applyAlignment="1">
      <alignment horizontal="center" vertical="center" wrapText="1"/>
    </xf>
    <xf numFmtId="164" fontId="4" fillId="0" borderId="40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164" fontId="4" fillId="0" borderId="14" xfId="1" applyNumberFormat="1" applyFont="1" applyBorder="1" applyAlignment="1">
      <alignment vertical="center" wrapText="1"/>
    </xf>
    <xf numFmtId="164" fontId="4" fillId="0" borderId="15" xfId="1" applyNumberFormat="1" applyFont="1" applyBorder="1" applyAlignment="1">
      <alignment vertical="center" wrapText="1"/>
    </xf>
    <xf numFmtId="164" fontId="4" fillId="0" borderId="17" xfId="1" applyNumberFormat="1" applyFont="1" applyBorder="1" applyAlignment="1">
      <alignment vertical="center" wrapText="1"/>
    </xf>
    <xf numFmtId="164" fontId="4" fillId="0" borderId="16" xfId="1" applyNumberFormat="1" applyFont="1" applyBorder="1" applyAlignment="1">
      <alignment vertical="center" wrapText="1"/>
    </xf>
    <xf numFmtId="164" fontId="4" fillId="0" borderId="18" xfId="1" applyNumberFormat="1" applyFont="1" applyBorder="1" applyAlignment="1">
      <alignment vertical="center" wrapText="1"/>
    </xf>
    <xf numFmtId="0" fontId="4" fillId="0" borderId="20" xfId="1" applyFont="1" applyBorder="1" applyAlignment="1">
      <alignment horizontal="center" vertical="center" wrapText="1"/>
    </xf>
    <xf numFmtId="164" fontId="4" fillId="0" borderId="20" xfId="1" applyNumberFormat="1" applyFont="1" applyBorder="1" applyAlignment="1">
      <alignment vertical="center" wrapText="1"/>
    </xf>
    <xf numFmtId="0" fontId="4" fillId="0" borderId="30" xfId="1" applyFont="1" applyBorder="1" applyAlignment="1">
      <alignment horizontal="center" vertical="center" wrapText="1"/>
    </xf>
    <xf numFmtId="0" fontId="4" fillId="2" borderId="47" xfId="1" applyFont="1" applyFill="1" applyBorder="1" applyAlignment="1">
      <alignment horizontal="center" vertical="center" wrapText="1"/>
    </xf>
    <xf numFmtId="0" fontId="4" fillId="0" borderId="49" xfId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5"/>
    <cellStyle name="Процентный 2" xfId="3"/>
    <cellStyle name="Финансовый" xfId="4" builtinId="3"/>
    <cellStyle name="Финансовый [0] 2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7"/>
  <sheetViews>
    <sheetView tabSelected="1" zoomScaleNormal="100" zoomScaleSheetLayoutView="85" workbookViewId="0">
      <selection activeCell="Z583" sqref="Z583"/>
    </sheetView>
  </sheetViews>
  <sheetFormatPr defaultRowHeight="18.75"/>
  <cols>
    <col min="1" max="1" width="7.5703125" style="1" customWidth="1"/>
    <col min="2" max="2" width="17.85546875" style="5" customWidth="1"/>
    <col min="3" max="3" width="12.7109375" style="5" customWidth="1"/>
    <col min="4" max="5" width="8.42578125" style="2" customWidth="1"/>
    <col min="6" max="6" width="11" style="2" customWidth="1"/>
    <col min="7" max="18" width="8.42578125" style="2" customWidth="1"/>
    <col min="19" max="19" width="0.140625" style="4" hidden="1" customWidth="1"/>
    <col min="20" max="20" width="6.7109375" style="4" hidden="1" customWidth="1"/>
    <col min="21" max="21" width="5.7109375" style="4" hidden="1" customWidth="1"/>
    <col min="22" max="22" width="0.140625" style="4" customWidth="1"/>
    <col min="23" max="226" width="9.140625" style="4"/>
    <col min="227" max="227" width="7.5703125" style="4" customWidth="1"/>
    <col min="228" max="228" width="17.85546875" style="4" customWidth="1"/>
    <col min="229" max="229" width="12.7109375" style="4" customWidth="1"/>
    <col min="230" max="231" width="8.42578125" style="4" customWidth="1"/>
    <col min="232" max="232" width="11" style="4" customWidth="1"/>
    <col min="233" max="244" width="8.42578125" style="4" customWidth="1"/>
    <col min="245" max="247" width="0" style="4" hidden="1" customWidth="1"/>
    <col min="248" max="248" width="0.140625" style="4" customWidth="1"/>
    <col min="249" max="482" width="9.140625" style="4"/>
    <col min="483" max="483" width="7.5703125" style="4" customWidth="1"/>
    <col min="484" max="484" width="17.85546875" style="4" customWidth="1"/>
    <col min="485" max="485" width="12.7109375" style="4" customWidth="1"/>
    <col min="486" max="487" width="8.42578125" style="4" customWidth="1"/>
    <col min="488" max="488" width="11" style="4" customWidth="1"/>
    <col min="489" max="500" width="8.42578125" style="4" customWidth="1"/>
    <col min="501" max="503" width="0" style="4" hidden="1" customWidth="1"/>
    <col min="504" max="504" width="0.140625" style="4" customWidth="1"/>
    <col min="505" max="738" width="9.140625" style="4"/>
    <col min="739" max="739" width="7.5703125" style="4" customWidth="1"/>
    <col min="740" max="740" width="17.85546875" style="4" customWidth="1"/>
    <col min="741" max="741" width="12.7109375" style="4" customWidth="1"/>
    <col min="742" max="743" width="8.42578125" style="4" customWidth="1"/>
    <col min="744" max="744" width="11" style="4" customWidth="1"/>
    <col min="745" max="756" width="8.42578125" style="4" customWidth="1"/>
    <col min="757" max="759" width="0" style="4" hidden="1" customWidth="1"/>
    <col min="760" max="760" width="0.140625" style="4" customWidth="1"/>
    <col min="761" max="994" width="9.140625" style="4"/>
    <col min="995" max="995" width="7.5703125" style="4" customWidth="1"/>
    <col min="996" max="996" width="17.85546875" style="4" customWidth="1"/>
    <col min="997" max="997" width="12.7109375" style="4" customWidth="1"/>
    <col min="998" max="999" width="8.42578125" style="4" customWidth="1"/>
    <col min="1000" max="1000" width="11" style="4" customWidth="1"/>
    <col min="1001" max="1012" width="8.42578125" style="4" customWidth="1"/>
    <col min="1013" max="1015" width="0" style="4" hidden="1" customWidth="1"/>
    <col min="1016" max="1016" width="0.140625" style="4" customWidth="1"/>
    <col min="1017" max="1250" width="9.140625" style="4"/>
    <col min="1251" max="1251" width="7.5703125" style="4" customWidth="1"/>
    <col min="1252" max="1252" width="17.85546875" style="4" customWidth="1"/>
    <col min="1253" max="1253" width="12.7109375" style="4" customWidth="1"/>
    <col min="1254" max="1255" width="8.42578125" style="4" customWidth="1"/>
    <col min="1256" max="1256" width="11" style="4" customWidth="1"/>
    <col min="1257" max="1268" width="8.42578125" style="4" customWidth="1"/>
    <col min="1269" max="1271" width="0" style="4" hidden="1" customWidth="1"/>
    <col min="1272" max="1272" width="0.140625" style="4" customWidth="1"/>
    <col min="1273" max="1506" width="9.140625" style="4"/>
    <col min="1507" max="1507" width="7.5703125" style="4" customWidth="1"/>
    <col min="1508" max="1508" width="17.85546875" style="4" customWidth="1"/>
    <col min="1509" max="1509" width="12.7109375" style="4" customWidth="1"/>
    <col min="1510" max="1511" width="8.42578125" style="4" customWidth="1"/>
    <col min="1512" max="1512" width="11" style="4" customWidth="1"/>
    <col min="1513" max="1524" width="8.42578125" style="4" customWidth="1"/>
    <col min="1525" max="1527" width="0" style="4" hidden="1" customWidth="1"/>
    <col min="1528" max="1528" width="0.140625" style="4" customWidth="1"/>
    <col min="1529" max="1762" width="9.140625" style="4"/>
    <col min="1763" max="1763" width="7.5703125" style="4" customWidth="1"/>
    <col min="1764" max="1764" width="17.85546875" style="4" customWidth="1"/>
    <col min="1765" max="1765" width="12.7109375" style="4" customWidth="1"/>
    <col min="1766" max="1767" width="8.42578125" style="4" customWidth="1"/>
    <col min="1768" max="1768" width="11" style="4" customWidth="1"/>
    <col min="1769" max="1780" width="8.42578125" style="4" customWidth="1"/>
    <col min="1781" max="1783" width="0" style="4" hidden="1" customWidth="1"/>
    <col min="1784" max="1784" width="0.140625" style="4" customWidth="1"/>
    <col min="1785" max="2018" width="9.140625" style="4"/>
    <col min="2019" max="2019" width="7.5703125" style="4" customWidth="1"/>
    <col min="2020" max="2020" width="17.85546875" style="4" customWidth="1"/>
    <col min="2021" max="2021" width="12.7109375" style="4" customWidth="1"/>
    <col min="2022" max="2023" width="8.42578125" style="4" customWidth="1"/>
    <col min="2024" max="2024" width="11" style="4" customWidth="1"/>
    <col min="2025" max="2036" width="8.42578125" style="4" customWidth="1"/>
    <col min="2037" max="2039" width="0" style="4" hidden="1" customWidth="1"/>
    <col min="2040" max="2040" width="0.140625" style="4" customWidth="1"/>
    <col min="2041" max="2274" width="9.140625" style="4"/>
    <col min="2275" max="2275" width="7.5703125" style="4" customWidth="1"/>
    <col min="2276" max="2276" width="17.85546875" style="4" customWidth="1"/>
    <col min="2277" max="2277" width="12.7109375" style="4" customWidth="1"/>
    <col min="2278" max="2279" width="8.42578125" style="4" customWidth="1"/>
    <col min="2280" max="2280" width="11" style="4" customWidth="1"/>
    <col min="2281" max="2292" width="8.42578125" style="4" customWidth="1"/>
    <col min="2293" max="2295" width="0" style="4" hidden="1" customWidth="1"/>
    <col min="2296" max="2296" width="0.140625" style="4" customWidth="1"/>
    <col min="2297" max="2530" width="9.140625" style="4"/>
    <col min="2531" max="2531" width="7.5703125" style="4" customWidth="1"/>
    <col min="2532" max="2532" width="17.85546875" style="4" customWidth="1"/>
    <col min="2533" max="2533" width="12.7109375" style="4" customWidth="1"/>
    <col min="2534" max="2535" width="8.42578125" style="4" customWidth="1"/>
    <col min="2536" max="2536" width="11" style="4" customWidth="1"/>
    <col min="2537" max="2548" width="8.42578125" style="4" customWidth="1"/>
    <col min="2549" max="2551" width="0" style="4" hidden="1" customWidth="1"/>
    <col min="2552" max="2552" width="0.140625" style="4" customWidth="1"/>
    <col min="2553" max="2786" width="9.140625" style="4"/>
    <col min="2787" max="2787" width="7.5703125" style="4" customWidth="1"/>
    <col min="2788" max="2788" width="17.85546875" style="4" customWidth="1"/>
    <col min="2789" max="2789" width="12.7109375" style="4" customWidth="1"/>
    <col min="2790" max="2791" width="8.42578125" style="4" customWidth="1"/>
    <col min="2792" max="2792" width="11" style="4" customWidth="1"/>
    <col min="2793" max="2804" width="8.42578125" style="4" customWidth="1"/>
    <col min="2805" max="2807" width="0" style="4" hidden="1" customWidth="1"/>
    <col min="2808" max="2808" width="0.140625" style="4" customWidth="1"/>
    <col min="2809" max="3042" width="9.140625" style="4"/>
    <col min="3043" max="3043" width="7.5703125" style="4" customWidth="1"/>
    <col min="3044" max="3044" width="17.85546875" style="4" customWidth="1"/>
    <col min="3045" max="3045" width="12.7109375" style="4" customWidth="1"/>
    <col min="3046" max="3047" width="8.42578125" style="4" customWidth="1"/>
    <col min="3048" max="3048" width="11" style="4" customWidth="1"/>
    <col min="3049" max="3060" width="8.42578125" style="4" customWidth="1"/>
    <col min="3061" max="3063" width="0" style="4" hidden="1" customWidth="1"/>
    <col min="3064" max="3064" width="0.140625" style="4" customWidth="1"/>
    <col min="3065" max="3298" width="9.140625" style="4"/>
    <col min="3299" max="3299" width="7.5703125" style="4" customWidth="1"/>
    <col min="3300" max="3300" width="17.85546875" style="4" customWidth="1"/>
    <col min="3301" max="3301" width="12.7109375" style="4" customWidth="1"/>
    <col min="3302" max="3303" width="8.42578125" style="4" customWidth="1"/>
    <col min="3304" max="3304" width="11" style="4" customWidth="1"/>
    <col min="3305" max="3316" width="8.42578125" style="4" customWidth="1"/>
    <col min="3317" max="3319" width="0" style="4" hidden="1" customWidth="1"/>
    <col min="3320" max="3320" width="0.140625" style="4" customWidth="1"/>
    <col min="3321" max="3554" width="9.140625" style="4"/>
    <col min="3555" max="3555" width="7.5703125" style="4" customWidth="1"/>
    <col min="3556" max="3556" width="17.85546875" style="4" customWidth="1"/>
    <col min="3557" max="3557" width="12.7109375" style="4" customWidth="1"/>
    <col min="3558" max="3559" width="8.42578125" style="4" customWidth="1"/>
    <col min="3560" max="3560" width="11" style="4" customWidth="1"/>
    <col min="3561" max="3572" width="8.42578125" style="4" customWidth="1"/>
    <col min="3573" max="3575" width="0" style="4" hidden="1" customWidth="1"/>
    <col min="3576" max="3576" width="0.140625" style="4" customWidth="1"/>
    <col min="3577" max="3810" width="9.140625" style="4"/>
    <col min="3811" max="3811" width="7.5703125" style="4" customWidth="1"/>
    <col min="3812" max="3812" width="17.85546875" style="4" customWidth="1"/>
    <col min="3813" max="3813" width="12.7109375" style="4" customWidth="1"/>
    <col min="3814" max="3815" width="8.42578125" style="4" customWidth="1"/>
    <col min="3816" max="3816" width="11" style="4" customWidth="1"/>
    <col min="3817" max="3828" width="8.42578125" style="4" customWidth="1"/>
    <col min="3829" max="3831" width="0" style="4" hidden="1" customWidth="1"/>
    <col min="3832" max="3832" width="0.140625" style="4" customWidth="1"/>
    <col min="3833" max="4066" width="9.140625" style="4"/>
    <col min="4067" max="4067" width="7.5703125" style="4" customWidth="1"/>
    <col min="4068" max="4068" width="17.85546875" style="4" customWidth="1"/>
    <col min="4069" max="4069" width="12.7109375" style="4" customWidth="1"/>
    <col min="4070" max="4071" width="8.42578125" style="4" customWidth="1"/>
    <col min="4072" max="4072" width="11" style="4" customWidth="1"/>
    <col min="4073" max="4084" width="8.42578125" style="4" customWidth="1"/>
    <col min="4085" max="4087" width="0" style="4" hidden="1" customWidth="1"/>
    <col min="4088" max="4088" width="0.140625" style="4" customWidth="1"/>
    <col min="4089" max="4322" width="9.140625" style="4"/>
    <col min="4323" max="4323" width="7.5703125" style="4" customWidth="1"/>
    <col min="4324" max="4324" width="17.85546875" style="4" customWidth="1"/>
    <col min="4325" max="4325" width="12.7109375" style="4" customWidth="1"/>
    <col min="4326" max="4327" width="8.42578125" style="4" customWidth="1"/>
    <col min="4328" max="4328" width="11" style="4" customWidth="1"/>
    <col min="4329" max="4340" width="8.42578125" style="4" customWidth="1"/>
    <col min="4341" max="4343" width="0" style="4" hidden="1" customWidth="1"/>
    <col min="4344" max="4344" width="0.140625" style="4" customWidth="1"/>
    <col min="4345" max="4578" width="9.140625" style="4"/>
    <col min="4579" max="4579" width="7.5703125" style="4" customWidth="1"/>
    <col min="4580" max="4580" width="17.85546875" style="4" customWidth="1"/>
    <col min="4581" max="4581" width="12.7109375" style="4" customWidth="1"/>
    <col min="4582" max="4583" width="8.42578125" style="4" customWidth="1"/>
    <col min="4584" max="4584" width="11" style="4" customWidth="1"/>
    <col min="4585" max="4596" width="8.42578125" style="4" customWidth="1"/>
    <col min="4597" max="4599" width="0" style="4" hidden="1" customWidth="1"/>
    <col min="4600" max="4600" width="0.140625" style="4" customWidth="1"/>
    <col min="4601" max="4834" width="9.140625" style="4"/>
    <col min="4835" max="4835" width="7.5703125" style="4" customWidth="1"/>
    <col min="4836" max="4836" width="17.85546875" style="4" customWidth="1"/>
    <col min="4837" max="4837" width="12.7109375" style="4" customWidth="1"/>
    <col min="4838" max="4839" width="8.42578125" style="4" customWidth="1"/>
    <col min="4840" max="4840" width="11" style="4" customWidth="1"/>
    <col min="4841" max="4852" width="8.42578125" style="4" customWidth="1"/>
    <col min="4853" max="4855" width="0" style="4" hidden="1" customWidth="1"/>
    <col min="4856" max="4856" width="0.140625" style="4" customWidth="1"/>
    <col min="4857" max="5090" width="9.140625" style="4"/>
    <col min="5091" max="5091" width="7.5703125" style="4" customWidth="1"/>
    <col min="5092" max="5092" width="17.85546875" style="4" customWidth="1"/>
    <col min="5093" max="5093" width="12.7109375" style="4" customWidth="1"/>
    <col min="5094" max="5095" width="8.42578125" style="4" customWidth="1"/>
    <col min="5096" max="5096" width="11" style="4" customWidth="1"/>
    <col min="5097" max="5108" width="8.42578125" style="4" customWidth="1"/>
    <col min="5109" max="5111" width="0" style="4" hidden="1" customWidth="1"/>
    <col min="5112" max="5112" width="0.140625" style="4" customWidth="1"/>
    <col min="5113" max="5346" width="9.140625" style="4"/>
    <col min="5347" max="5347" width="7.5703125" style="4" customWidth="1"/>
    <col min="5348" max="5348" width="17.85546875" style="4" customWidth="1"/>
    <col min="5349" max="5349" width="12.7109375" style="4" customWidth="1"/>
    <col min="5350" max="5351" width="8.42578125" style="4" customWidth="1"/>
    <col min="5352" max="5352" width="11" style="4" customWidth="1"/>
    <col min="5353" max="5364" width="8.42578125" style="4" customWidth="1"/>
    <col min="5365" max="5367" width="0" style="4" hidden="1" customWidth="1"/>
    <col min="5368" max="5368" width="0.140625" style="4" customWidth="1"/>
    <col min="5369" max="5602" width="9.140625" style="4"/>
    <col min="5603" max="5603" width="7.5703125" style="4" customWidth="1"/>
    <col min="5604" max="5604" width="17.85546875" style="4" customWidth="1"/>
    <col min="5605" max="5605" width="12.7109375" style="4" customWidth="1"/>
    <col min="5606" max="5607" width="8.42578125" style="4" customWidth="1"/>
    <col min="5608" max="5608" width="11" style="4" customWidth="1"/>
    <col min="5609" max="5620" width="8.42578125" style="4" customWidth="1"/>
    <col min="5621" max="5623" width="0" style="4" hidden="1" customWidth="1"/>
    <col min="5624" max="5624" width="0.140625" style="4" customWidth="1"/>
    <col min="5625" max="5858" width="9.140625" style="4"/>
    <col min="5859" max="5859" width="7.5703125" style="4" customWidth="1"/>
    <col min="5860" max="5860" width="17.85546875" style="4" customWidth="1"/>
    <col min="5861" max="5861" width="12.7109375" style="4" customWidth="1"/>
    <col min="5862" max="5863" width="8.42578125" style="4" customWidth="1"/>
    <col min="5864" max="5864" width="11" style="4" customWidth="1"/>
    <col min="5865" max="5876" width="8.42578125" style="4" customWidth="1"/>
    <col min="5877" max="5879" width="0" style="4" hidden="1" customWidth="1"/>
    <col min="5880" max="5880" width="0.140625" style="4" customWidth="1"/>
    <col min="5881" max="6114" width="9.140625" style="4"/>
    <col min="6115" max="6115" width="7.5703125" style="4" customWidth="1"/>
    <col min="6116" max="6116" width="17.85546875" style="4" customWidth="1"/>
    <col min="6117" max="6117" width="12.7109375" style="4" customWidth="1"/>
    <col min="6118" max="6119" width="8.42578125" style="4" customWidth="1"/>
    <col min="6120" max="6120" width="11" style="4" customWidth="1"/>
    <col min="6121" max="6132" width="8.42578125" style="4" customWidth="1"/>
    <col min="6133" max="6135" width="0" style="4" hidden="1" customWidth="1"/>
    <col min="6136" max="6136" width="0.140625" style="4" customWidth="1"/>
    <col min="6137" max="6370" width="9.140625" style="4"/>
    <col min="6371" max="6371" width="7.5703125" style="4" customWidth="1"/>
    <col min="6372" max="6372" width="17.85546875" style="4" customWidth="1"/>
    <col min="6373" max="6373" width="12.7109375" style="4" customWidth="1"/>
    <col min="6374" max="6375" width="8.42578125" style="4" customWidth="1"/>
    <col min="6376" max="6376" width="11" style="4" customWidth="1"/>
    <col min="6377" max="6388" width="8.42578125" style="4" customWidth="1"/>
    <col min="6389" max="6391" width="0" style="4" hidden="1" customWidth="1"/>
    <col min="6392" max="6392" width="0.140625" style="4" customWidth="1"/>
    <col min="6393" max="6626" width="9.140625" style="4"/>
    <col min="6627" max="6627" width="7.5703125" style="4" customWidth="1"/>
    <col min="6628" max="6628" width="17.85546875" style="4" customWidth="1"/>
    <col min="6629" max="6629" width="12.7109375" style="4" customWidth="1"/>
    <col min="6630" max="6631" width="8.42578125" style="4" customWidth="1"/>
    <col min="6632" max="6632" width="11" style="4" customWidth="1"/>
    <col min="6633" max="6644" width="8.42578125" style="4" customWidth="1"/>
    <col min="6645" max="6647" width="0" style="4" hidden="1" customWidth="1"/>
    <col min="6648" max="6648" width="0.140625" style="4" customWidth="1"/>
    <col min="6649" max="6882" width="9.140625" style="4"/>
    <col min="6883" max="6883" width="7.5703125" style="4" customWidth="1"/>
    <col min="6884" max="6884" width="17.85546875" style="4" customWidth="1"/>
    <col min="6885" max="6885" width="12.7109375" style="4" customWidth="1"/>
    <col min="6886" max="6887" width="8.42578125" style="4" customWidth="1"/>
    <col min="6888" max="6888" width="11" style="4" customWidth="1"/>
    <col min="6889" max="6900" width="8.42578125" style="4" customWidth="1"/>
    <col min="6901" max="6903" width="0" style="4" hidden="1" customWidth="1"/>
    <col min="6904" max="6904" width="0.140625" style="4" customWidth="1"/>
    <col min="6905" max="7138" width="9.140625" style="4"/>
    <col min="7139" max="7139" width="7.5703125" style="4" customWidth="1"/>
    <col min="7140" max="7140" width="17.85546875" style="4" customWidth="1"/>
    <col min="7141" max="7141" width="12.7109375" style="4" customWidth="1"/>
    <col min="7142" max="7143" width="8.42578125" style="4" customWidth="1"/>
    <col min="7144" max="7144" width="11" style="4" customWidth="1"/>
    <col min="7145" max="7156" width="8.42578125" style="4" customWidth="1"/>
    <col min="7157" max="7159" width="0" style="4" hidden="1" customWidth="1"/>
    <col min="7160" max="7160" width="0.140625" style="4" customWidth="1"/>
    <col min="7161" max="7394" width="9.140625" style="4"/>
    <col min="7395" max="7395" width="7.5703125" style="4" customWidth="1"/>
    <col min="7396" max="7396" width="17.85546875" style="4" customWidth="1"/>
    <col min="7397" max="7397" width="12.7109375" style="4" customWidth="1"/>
    <col min="7398" max="7399" width="8.42578125" style="4" customWidth="1"/>
    <col min="7400" max="7400" width="11" style="4" customWidth="1"/>
    <col min="7401" max="7412" width="8.42578125" style="4" customWidth="1"/>
    <col min="7413" max="7415" width="0" style="4" hidden="1" customWidth="1"/>
    <col min="7416" max="7416" width="0.140625" style="4" customWidth="1"/>
    <col min="7417" max="7650" width="9.140625" style="4"/>
    <col min="7651" max="7651" width="7.5703125" style="4" customWidth="1"/>
    <col min="7652" max="7652" width="17.85546875" style="4" customWidth="1"/>
    <col min="7653" max="7653" width="12.7109375" style="4" customWidth="1"/>
    <col min="7654" max="7655" width="8.42578125" style="4" customWidth="1"/>
    <col min="7656" max="7656" width="11" style="4" customWidth="1"/>
    <col min="7657" max="7668" width="8.42578125" style="4" customWidth="1"/>
    <col min="7669" max="7671" width="0" style="4" hidden="1" customWidth="1"/>
    <col min="7672" max="7672" width="0.140625" style="4" customWidth="1"/>
    <col min="7673" max="7906" width="9.140625" style="4"/>
    <col min="7907" max="7907" width="7.5703125" style="4" customWidth="1"/>
    <col min="7908" max="7908" width="17.85546875" style="4" customWidth="1"/>
    <col min="7909" max="7909" width="12.7109375" style="4" customWidth="1"/>
    <col min="7910" max="7911" width="8.42578125" style="4" customWidth="1"/>
    <col min="7912" max="7912" width="11" style="4" customWidth="1"/>
    <col min="7913" max="7924" width="8.42578125" style="4" customWidth="1"/>
    <col min="7925" max="7927" width="0" style="4" hidden="1" customWidth="1"/>
    <col min="7928" max="7928" width="0.140625" style="4" customWidth="1"/>
    <col min="7929" max="8162" width="9.140625" style="4"/>
    <col min="8163" max="8163" width="7.5703125" style="4" customWidth="1"/>
    <col min="8164" max="8164" width="17.85546875" style="4" customWidth="1"/>
    <col min="8165" max="8165" width="12.7109375" style="4" customWidth="1"/>
    <col min="8166" max="8167" width="8.42578125" style="4" customWidth="1"/>
    <col min="8168" max="8168" width="11" style="4" customWidth="1"/>
    <col min="8169" max="8180" width="8.42578125" style="4" customWidth="1"/>
    <col min="8181" max="8183" width="0" style="4" hidden="1" customWidth="1"/>
    <col min="8184" max="8184" width="0.140625" style="4" customWidth="1"/>
    <col min="8185" max="8418" width="9.140625" style="4"/>
    <col min="8419" max="8419" width="7.5703125" style="4" customWidth="1"/>
    <col min="8420" max="8420" width="17.85546875" style="4" customWidth="1"/>
    <col min="8421" max="8421" width="12.7109375" style="4" customWidth="1"/>
    <col min="8422" max="8423" width="8.42578125" style="4" customWidth="1"/>
    <col min="8424" max="8424" width="11" style="4" customWidth="1"/>
    <col min="8425" max="8436" width="8.42578125" style="4" customWidth="1"/>
    <col min="8437" max="8439" width="0" style="4" hidden="1" customWidth="1"/>
    <col min="8440" max="8440" width="0.140625" style="4" customWidth="1"/>
    <col min="8441" max="8674" width="9.140625" style="4"/>
    <col min="8675" max="8675" width="7.5703125" style="4" customWidth="1"/>
    <col min="8676" max="8676" width="17.85546875" style="4" customWidth="1"/>
    <col min="8677" max="8677" width="12.7109375" style="4" customWidth="1"/>
    <col min="8678" max="8679" width="8.42578125" style="4" customWidth="1"/>
    <col min="8680" max="8680" width="11" style="4" customWidth="1"/>
    <col min="8681" max="8692" width="8.42578125" style="4" customWidth="1"/>
    <col min="8693" max="8695" width="0" style="4" hidden="1" customWidth="1"/>
    <col min="8696" max="8696" width="0.140625" style="4" customWidth="1"/>
    <col min="8697" max="8930" width="9.140625" style="4"/>
    <col min="8931" max="8931" width="7.5703125" style="4" customWidth="1"/>
    <col min="8932" max="8932" width="17.85546875" style="4" customWidth="1"/>
    <col min="8933" max="8933" width="12.7109375" style="4" customWidth="1"/>
    <col min="8934" max="8935" width="8.42578125" style="4" customWidth="1"/>
    <col min="8936" max="8936" width="11" style="4" customWidth="1"/>
    <col min="8937" max="8948" width="8.42578125" style="4" customWidth="1"/>
    <col min="8949" max="8951" width="0" style="4" hidden="1" customWidth="1"/>
    <col min="8952" max="8952" width="0.140625" style="4" customWidth="1"/>
    <col min="8953" max="9186" width="9.140625" style="4"/>
    <col min="9187" max="9187" width="7.5703125" style="4" customWidth="1"/>
    <col min="9188" max="9188" width="17.85546875" style="4" customWidth="1"/>
    <col min="9189" max="9189" width="12.7109375" style="4" customWidth="1"/>
    <col min="9190" max="9191" width="8.42578125" style="4" customWidth="1"/>
    <col min="9192" max="9192" width="11" style="4" customWidth="1"/>
    <col min="9193" max="9204" width="8.42578125" style="4" customWidth="1"/>
    <col min="9205" max="9207" width="0" style="4" hidden="1" customWidth="1"/>
    <col min="9208" max="9208" width="0.140625" style="4" customWidth="1"/>
    <col min="9209" max="9442" width="9.140625" style="4"/>
    <col min="9443" max="9443" width="7.5703125" style="4" customWidth="1"/>
    <col min="9444" max="9444" width="17.85546875" style="4" customWidth="1"/>
    <col min="9445" max="9445" width="12.7109375" style="4" customWidth="1"/>
    <col min="9446" max="9447" width="8.42578125" style="4" customWidth="1"/>
    <col min="9448" max="9448" width="11" style="4" customWidth="1"/>
    <col min="9449" max="9460" width="8.42578125" style="4" customWidth="1"/>
    <col min="9461" max="9463" width="0" style="4" hidden="1" customWidth="1"/>
    <col min="9464" max="9464" width="0.140625" style="4" customWidth="1"/>
    <col min="9465" max="9698" width="9.140625" style="4"/>
    <col min="9699" max="9699" width="7.5703125" style="4" customWidth="1"/>
    <col min="9700" max="9700" width="17.85546875" style="4" customWidth="1"/>
    <col min="9701" max="9701" width="12.7109375" style="4" customWidth="1"/>
    <col min="9702" max="9703" width="8.42578125" style="4" customWidth="1"/>
    <col min="9704" max="9704" width="11" style="4" customWidth="1"/>
    <col min="9705" max="9716" width="8.42578125" style="4" customWidth="1"/>
    <col min="9717" max="9719" width="0" style="4" hidden="1" customWidth="1"/>
    <col min="9720" max="9720" width="0.140625" style="4" customWidth="1"/>
    <col min="9721" max="9954" width="9.140625" style="4"/>
    <col min="9955" max="9955" width="7.5703125" style="4" customWidth="1"/>
    <col min="9956" max="9956" width="17.85546875" style="4" customWidth="1"/>
    <col min="9957" max="9957" width="12.7109375" style="4" customWidth="1"/>
    <col min="9958" max="9959" width="8.42578125" style="4" customWidth="1"/>
    <col min="9960" max="9960" width="11" style="4" customWidth="1"/>
    <col min="9961" max="9972" width="8.42578125" style="4" customWidth="1"/>
    <col min="9973" max="9975" width="0" style="4" hidden="1" customWidth="1"/>
    <col min="9976" max="9976" width="0.140625" style="4" customWidth="1"/>
    <col min="9977" max="10210" width="9.140625" style="4"/>
    <col min="10211" max="10211" width="7.5703125" style="4" customWidth="1"/>
    <col min="10212" max="10212" width="17.85546875" style="4" customWidth="1"/>
    <col min="10213" max="10213" width="12.7109375" style="4" customWidth="1"/>
    <col min="10214" max="10215" width="8.42578125" style="4" customWidth="1"/>
    <col min="10216" max="10216" width="11" style="4" customWidth="1"/>
    <col min="10217" max="10228" width="8.42578125" style="4" customWidth="1"/>
    <col min="10229" max="10231" width="0" style="4" hidden="1" customWidth="1"/>
    <col min="10232" max="10232" width="0.140625" style="4" customWidth="1"/>
    <col min="10233" max="10466" width="9.140625" style="4"/>
    <col min="10467" max="10467" width="7.5703125" style="4" customWidth="1"/>
    <col min="10468" max="10468" width="17.85546875" style="4" customWidth="1"/>
    <col min="10469" max="10469" width="12.7109375" style="4" customWidth="1"/>
    <col min="10470" max="10471" width="8.42578125" style="4" customWidth="1"/>
    <col min="10472" max="10472" width="11" style="4" customWidth="1"/>
    <col min="10473" max="10484" width="8.42578125" style="4" customWidth="1"/>
    <col min="10485" max="10487" width="0" style="4" hidden="1" customWidth="1"/>
    <col min="10488" max="10488" width="0.140625" style="4" customWidth="1"/>
    <col min="10489" max="10722" width="9.140625" style="4"/>
    <col min="10723" max="10723" width="7.5703125" style="4" customWidth="1"/>
    <col min="10724" max="10724" width="17.85546875" style="4" customWidth="1"/>
    <col min="10725" max="10725" width="12.7109375" style="4" customWidth="1"/>
    <col min="10726" max="10727" width="8.42578125" style="4" customWidth="1"/>
    <col min="10728" max="10728" width="11" style="4" customWidth="1"/>
    <col min="10729" max="10740" width="8.42578125" style="4" customWidth="1"/>
    <col min="10741" max="10743" width="0" style="4" hidden="1" customWidth="1"/>
    <col min="10744" max="10744" width="0.140625" style="4" customWidth="1"/>
    <col min="10745" max="10978" width="9.140625" style="4"/>
    <col min="10979" max="10979" width="7.5703125" style="4" customWidth="1"/>
    <col min="10980" max="10980" width="17.85546875" style="4" customWidth="1"/>
    <col min="10981" max="10981" width="12.7109375" style="4" customWidth="1"/>
    <col min="10982" max="10983" width="8.42578125" style="4" customWidth="1"/>
    <col min="10984" max="10984" width="11" style="4" customWidth="1"/>
    <col min="10985" max="10996" width="8.42578125" style="4" customWidth="1"/>
    <col min="10997" max="10999" width="0" style="4" hidden="1" customWidth="1"/>
    <col min="11000" max="11000" width="0.140625" style="4" customWidth="1"/>
    <col min="11001" max="11234" width="9.140625" style="4"/>
    <col min="11235" max="11235" width="7.5703125" style="4" customWidth="1"/>
    <col min="11236" max="11236" width="17.85546875" style="4" customWidth="1"/>
    <col min="11237" max="11237" width="12.7109375" style="4" customWidth="1"/>
    <col min="11238" max="11239" width="8.42578125" style="4" customWidth="1"/>
    <col min="11240" max="11240" width="11" style="4" customWidth="1"/>
    <col min="11241" max="11252" width="8.42578125" style="4" customWidth="1"/>
    <col min="11253" max="11255" width="0" style="4" hidden="1" customWidth="1"/>
    <col min="11256" max="11256" width="0.140625" style="4" customWidth="1"/>
    <col min="11257" max="11490" width="9.140625" style="4"/>
    <col min="11491" max="11491" width="7.5703125" style="4" customWidth="1"/>
    <col min="11492" max="11492" width="17.85546875" style="4" customWidth="1"/>
    <col min="11493" max="11493" width="12.7109375" style="4" customWidth="1"/>
    <col min="11494" max="11495" width="8.42578125" style="4" customWidth="1"/>
    <col min="11496" max="11496" width="11" style="4" customWidth="1"/>
    <col min="11497" max="11508" width="8.42578125" style="4" customWidth="1"/>
    <col min="11509" max="11511" width="0" style="4" hidden="1" customWidth="1"/>
    <col min="11512" max="11512" width="0.140625" style="4" customWidth="1"/>
    <col min="11513" max="11746" width="9.140625" style="4"/>
    <col min="11747" max="11747" width="7.5703125" style="4" customWidth="1"/>
    <col min="11748" max="11748" width="17.85546875" style="4" customWidth="1"/>
    <col min="11749" max="11749" width="12.7109375" style="4" customWidth="1"/>
    <col min="11750" max="11751" width="8.42578125" style="4" customWidth="1"/>
    <col min="11752" max="11752" width="11" style="4" customWidth="1"/>
    <col min="11753" max="11764" width="8.42578125" style="4" customWidth="1"/>
    <col min="11765" max="11767" width="0" style="4" hidden="1" customWidth="1"/>
    <col min="11768" max="11768" width="0.140625" style="4" customWidth="1"/>
    <col min="11769" max="12002" width="9.140625" style="4"/>
    <col min="12003" max="12003" width="7.5703125" style="4" customWidth="1"/>
    <col min="12004" max="12004" width="17.85546875" style="4" customWidth="1"/>
    <col min="12005" max="12005" width="12.7109375" style="4" customWidth="1"/>
    <col min="12006" max="12007" width="8.42578125" style="4" customWidth="1"/>
    <col min="12008" max="12008" width="11" style="4" customWidth="1"/>
    <col min="12009" max="12020" width="8.42578125" style="4" customWidth="1"/>
    <col min="12021" max="12023" width="0" style="4" hidden="1" customWidth="1"/>
    <col min="12024" max="12024" width="0.140625" style="4" customWidth="1"/>
    <col min="12025" max="12258" width="9.140625" style="4"/>
    <col min="12259" max="12259" width="7.5703125" style="4" customWidth="1"/>
    <col min="12260" max="12260" width="17.85546875" style="4" customWidth="1"/>
    <col min="12261" max="12261" width="12.7109375" style="4" customWidth="1"/>
    <col min="12262" max="12263" width="8.42578125" style="4" customWidth="1"/>
    <col min="12264" max="12264" width="11" style="4" customWidth="1"/>
    <col min="12265" max="12276" width="8.42578125" style="4" customWidth="1"/>
    <col min="12277" max="12279" width="0" style="4" hidden="1" customWidth="1"/>
    <col min="12280" max="12280" width="0.140625" style="4" customWidth="1"/>
    <col min="12281" max="12514" width="9.140625" style="4"/>
    <col min="12515" max="12515" width="7.5703125" style="4" customWidth="1"/>
    <col min="12516" max="12516" width="17.85546875" style="4" customWidth="1"/>
    <col min="12517" max="12517" width="12.7109375" style="4" customWidth="1"/>
    <col min="12518" max="12519" width="8.42578125" style="4" customWidth="1"/>
    <col min="12520" max="12520" width="11" style="4" customWidth="1"/>
    <col min="12521" max="12532" width="8.42578125" style="4" customWidth="1"/>
    <col min="12533" max="12535" width="0" style="4" hidden="1" customWidth="1"/>
    <col min="12536" max="12536" width="0.140625" style="4" customWidth="1"/>
    <col min="12537" max="12770" width="9.140625" style="4"/>
    <col min="12771" max="12771" width="7.5703125" style="4" customWidth="1"/>
    <col min="12772" max="12772" width="17.85546875" style="4" customWidth="1"/>
    <col min="12773" max="12773" width="12.7109375" style="4" customWidth="1"/>
    <col min="12774" max="12775" width="8.42578125" style="4" customWidth="1"/>
    <col min="12776" max="12776" width="11" style="4" customWidth="1"/>
    <col min="12777" max="12788" width="8.42578125" style="4" customWidth="1"/>
    <col min="12789" max="12791" width="0" style="4" hidden="1" customWidth="1"/>
    <col min="12792" max="12792" width="0.140625" style="4" customWidth="1"/>
    <col min="12793" max="13026" width="9.140625" style="4"/>
    <col min="13027" max="13027" width="7.5703125" style="4" customWidth="1"/>
    <col min="13028" max="13028" width="17.85546875" style="4" customWidth="1"/>
    <col min="13029" max="13029" width="12.7109375" style="4" customWidth="1"/>
    <col min="13030" max="13031" width="8.42578125" style="4" customWidth="1"/>
    <col min="13032" max="13032" width="11" style="4" customWidth="1"/>
    <col min="13033" max="13044" width="8.42578125" style="4" customWidth="1"/>
    <col min="13045" max="13047" width="0" style="4" hidden="1" customWidth="1"/>
    <col min="13048" max="13048" width="0.140625" style="4" customWidth="1"/>
    <col min="13049" max="13282" width="9.140625" style="4"/>
    <col min="13283" max="13283" width="7.5703125" style="4" customWidth="1"/>
    <col min="13284" max="13284" width="17.85546875" style="4" customWidth="1"/>
    <col min="13285" max="13285" width="12.7109375" style="4" customWidth="1"/>
    <col min="13286" max="13287" width="8.42578125" style="4" customWidth="1"/>
    <col min="13288" max="13288" width="11" style="4" customWidth="1"/>
    <col min="13289" max="13300" width="8.42578125" style="4" customWidth="1"/>
    <col min="13301" max="13303" width="0" style="4" hidden="1" customWidth="1"/>
    <col min="13304" max="13304" width="0.140625" style="4" customWidth="1"/>
    <col min="13305" max="13538" width="9.140625" style="4"/>
    <col min="13539" max="13539" width="7.5703125" style="4" customWidth="1"/>
    <col min="13540" max="13540" width="17.85546875" style="4" customWidth="1"/>
    <col min="13541" max="13541" width="12.7109375" style="4" customWidth="1"/>
    <col min="13542" max="13543" width="8.42578125" style="4" customWidth="1"/>
    <col min="13544" max="13544" width="11" style="4" customWidth="1"/>
    <col min="13545" max="13556" width="8.42578125" style="4" customWidth="1"/>
    <col min="13557" max="13559" width="0" style="4" hidden="1" customWidth="1"/>
    <col min="13560" max="13560" width="0.140625" style="4" customWidth="1"/>
    <col min="13561" max="13794" width="9.140625" style="4"/>
    <col min="13795" max="13795" width="7.5703125" style="4" customWidth="1"/>
    <col min="13796" max="13796" width="17.85546875" style="4" customWidth="1"/>
    <col min="13797" max="13797" width="12.7109375" style="4" customWidth="1"/>
    <col min="13798" max="13799" width="8.42578125" style="4" customWidth="1"/>
    <col min="13800" max="13800" width="11" style="4" customWidth="1"/>
    <col min="13801" max="13812" width="8.42578125" style="4" customWidth="1"/>
    <col min="13813" max="13815" width="0" style="4" hidden="1" customWidth="1"/>
    <col min="13816" max="13816" width="0.140625" style="4" customWidth="1"/>
    <col min="13817" max="14050" width="9.140625" style="4"/>
    <col min="14051" max="14051" width="7.5703125" style="4" customWidth="1"/>
    <col min="14052" max="14052" width="17.85546875" style="4" customWidth="1"/>
    <col min="14053" max="14053" width="12.7109375" style="4" customWidth="1"/>
    <col min="14054" max="14055" width="8.42578125" style="4" customWidth="1"/>
    <col min="14056" max="14056" width="11" style="4" customWidth="1"/>
    <col min="14057" max="14068" width="8.42578125" style="4" customWidth="1"/>
    <col min="14069" max="14071" width="0" style="4" hidden="1" customWidth="1"/>
    <col min="14072" max="14072" width="0.140625" style="4" customWidth="1"/>
    <col min="14073" max="14306" width="9.140625" style="4"/>
    <col min="14307" max="14307" width="7.5703125" style="4" customWidth="1"/>
    <col min="14308" max="14308" width="17.85546875" style="4" customWidth="1"/>
    <col min="14309" max="14309" width="12.7109375" style="4" customWidth="1"/>
    <col min="14310" max="14311" width="8.42578125" style="4" customWidth="1"/>
    <col min="14312" max="14312" width="11" style="4" customWidth="1"/>
    <col min="14313" max="14324" width="8.42578125" style="4" customWidth="1"/>
    <col min="14325" max="14327" width="0" style="4" hidden="1" customWidth="1"/>
    <col min="14328" max="14328" width="0.140625" style="4" customWidth="1"/>
    <col min="14329" max="14562" width="9.140625" style="4"/>
    <col min="14563" max="14563" width="7.5703125" style="4" customWidth="1"/>
    <col min="14564" max="14564" width="17.85546875" style="4" customWidth="1"/>
    <col min="14565" max="14565" width="12.7109375" style="4" customWidth="1"/>
    <col min="14566" max="14567" width="8.42578125" style="4" customWidth="1"/>
    <col min="14568" max="14568" width="11" style="4" customWidth="1"/>
    <col min="14569" max="14580" width="8.42578125" style="4" customWidth="1"/>
    <col min="14581" max="14583" width="0" style="4" hidden="1" customWidth="1"/>
    <col min="14584" max="14584" width="0.140625" style="4" customWidth="1"/>
    <col min="14585" max="14818" width="9.140625" style="4"/>
    <col min="14819" max="14819" width="7.5703125" style="4" customWidth="1"/>
    <col min="14820" max="14820" width="17.85546875" style="4" customWidth="1"/>
    <col min="14821" max="14821" width="12.7109375" style="4" customWidth="1"/>
    <col min="14822" max="14823" width="8.42578125" style="4" customWidth="1"/>
    <col min="14824" max="14824" width="11" style="4" customWidth="1"/>
    <col min="14825" max="14836" width="8.42578125" style="4" customWidth="1"/>
    <col min="14837" max="14839" width="0" style="4" hidden="1" customWidth="1"/>
    <col min="14840" max="14840" width="0.140625" style="4" customWidth="1"/>
    <col min="14841" max="15074" width="9.140625" style="4"/>
    <col min="15075" max="15075" width="7.5703125" style="4" customWidth="1"/>
    <col min="15076" max="15076" width="17.85546875" style="4" customWidth="1"/>
    <col min="15077" max="15077" width="12.7109375" style="4" customWidth="1"/>
    <col min="15078" max="15079" width="8.42578125" style="4" customWidth="1"/>
    <col min="15080" max="15080" width="11" style="4" customWidth="1"/>
    <col min="15081" max="15092" width="8.42578125" style="4" customWidth="1"/>
    <col min="15093" max="15095" width="0" style="4" hidden="1" customWidth="1"/>
    <col min="15096" max="15096" width="0.140625" style="4" customWidth="1"/>
    <col min="15097" max="15330" width="9.140625" style="4"/>
    <col min="15331" max="15331" width="7.5703125" style="4" customWidth="1"/>
    <col min="15332" max="15332" width="17.85546875" style="4" customWidth="1"/>
    <col min="15333" max="15333" width="12.7109375" style="4" customWidth="1"/>
    <col min="15334" max="15335" width="8.42578125" style="4" customWidth="1"/>
    <col min="15336" max="15336" width="11" style="4" customWidth="1"/>
    <col min="15337" max="15348" width="8.42578125" style="4" customWidth="1"/>
    <col min="15349" max="15351" width="0" style="4" hidden="1" customWidth="1"/>
    <col min="15352" max="15352" width="0.140625" style="4" customWidth="1"/>
    <col min="15353" max="15586" width="9.140625" style="4"/>
    <col min="15587" max="15587" width="7.5703125" style="4" customWidth="1"/>
    <col min="15588" max="15588" width="17.85546875" style="4" customWidth="1"/>
    <col min="15589" max="15589" width="12.7109375" style="4" customWidth="1"/>
    <col min="15590" max="15591" width="8.42578125" style="4" customWidth="1"/>
    <col min="15592" max="15592" width="11" style="4" customWidth="1"/>
    <col min="15593" max="15604" width="8.42578125" style="4" customWidth="1"/>
    <col min="15605" max="15607" width="0" style="4" hidden="1" customWidth="1"/>
    <col min="15608" max="15608" width="0.140625" style="4" customWidth="1"/>
    <col min="15609" max="15842" width="9.140625" style="4"/>
    <col min="15843" max="15843" width="7.5703125" style="4" customWidth="1"/>
    <col min="15844" max="15844" width="17.85546875" style="4" customWidth="1"/>
    <col min="15845" max="15845" width="12.7109375" style="4" customWidth="1"/>
    <col min="15846" max="15847" width="8.42578125" style="4" customWidth="1"/>
    <col min="15848" max="15848" width="11" style="4" customWidth="1"/>
    <col min="15849" max="15860" width="8.42578125" style="4" customWidth="1"/>
    <col min="15861" max="15863" width="0" style="4" hidden="1" customWidth="1"/>
    <col min="15864" max="15864" width="0.140625" style="4" customWidth="1"/>
    <col min="15865" max="16098" width="9.140625" style="4"/>
    <col min="16099" max="16099" width="7.5703125" style="4" customWidth="1"/>
    <col min="16100" max="16100" width="17.85546875" style="4" customWidth="1"/>
    <col min="16101" max="16101" width="12.7109375" style="4" customWidth="1"/>
    <col min="16102" max="16103" width="8.42578125" style="4" customWidth="1"/>
    <col min="16104" max="16104" width="11" style="4" customWidth="1"/>
    <col min="16105" max="16116" width="8.42578125" style="4" customWidth="1"/>
    <col min="16117" max="16119" width="0" style="4" hidden="1" customWidth="1"/>
    <col min="16120" max="16120" width="0.140625" style="4" customWidth="1"/>
    <col min="16121" max="16384" width="9.140625" style="4"/>
  </cols>
  <sheetData>
    <row r="1" spans="1:18" ht="100.5" customHeight="1">
      <c r="B1" s="798"/>
      <c r="C1" s="799"/>
      <c r="D1" s="799"/>
      <c r="E1" s="799"/>
      <c r="F1" s="799"/>
      <c r="G1" s="799"/>
      <c r="J1" s="3"/>
      <c r="K1" s="3"/>
      <c r="L1" s="798" t="s">
        <v>0</v>
      </c>
      <c r="M1" s="800"/>
      <c r="N1" s="800"/>
      <c r="O1" s="800"/>
      <c r="P1" s="800"/>
      <c r="Q1" s="800"/>
    </row>
    <row r="2" spans="1:18" ht="15.75" customHeight="1">
      <c r="A2" s="801" t="s">
        <v>1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</row>
    <row r="3" spans="1:18" ht="15.75">
      <c r="A3" s="801" t="s">
        <v>2</v>
      </c>
      <c r="B3" s="801"/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  <c r="P3" s="801"/>
      <c r="Q3" s="801"/>
      <c r="R3" s="801"/>
    </row>
    <row r="4" spans="1:18" ht="15.75" customHeight="1" thickBot="1">
      <c r="A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6" customFormat="1" ht="17.25" customHeight="1" thickBot="1">
      <c r="A5" s="790" t="s">
        <v>3</v>
      </c>
      <c r="B5" s="725" t="s">
        <v>4</v>
      </c>
      <c r="C5" s="725" t="s">
        <v>5</v>
      </c>
      <c r="D5" s="790" t="s">
        <v>6</v>
      </c>
      <c r="E5" s="791"/>
      <c r="F5" s="750"/>
      <c r="G5" s="790" t="s">
        <v>7</v>
      </c>
      <c r="H5" s="791"/>
      <c r="I5" s="791"/>
      <c r="J5" s="750"/>
      <c r="K5" s="790" t="s">
        <v>7</v>
      </c>
      <c r="L5" s="791"/>
      <c r="M5" s="791"/>
      <c r="N5" s="750"/>
      <c r="O5" s="790" t="s">
        <v>7</v>
      </c>
      <c r="P5" s="791"/>
      <c r="Q5" s="791"/>
      <c r="R5" s="750"/>
    </row>
    <row r="6" spans="1:18" s="6" customFormat="1" ht="17.25" customHeight="1" thickBot="1">
      <c r="A6" s="794"/>
      <c r="B6" s="726"/>
      <c r="C6" s="726"/>
      <c r="D6" s="7"/>
      <c r="E6" s="792" t="s">
        <v>8</v>
      </c>
      <c r="F6" s="793"/>
      <c r="G6" s="794" t="s">
        <v>9</v>
      </c>
      <c r="H6" s="795"/>
      <c r="I6" s="795"/>
      <c r="J6" s="796"/>
      <c r="K6" s="794" t="s">
        <v>10</v>
      </c>
      <c r="L6" s="795"/>
      <c r="M6" s="795"/>
      <c r="N6" s="796"/>
      <c r="O6" s="794" t="s">
        <v>11</v>
      </c>
      <c r="P6" s="795"/>
      <c r="Q6" s="795"/>
      <c r="R6" s="796"/>
    </row>
    <row r="7" spans="1:18" s="6" customFormat="1" ht="15.75">
      <c r="A7" s="794"/>
      <c r="B7" s="726"/>
      <c r="C7" s="726"/>
      <c r="D7" s="8" t="s">
        <v>12</v>
      </c>
      <c r="E7" s="725" t="s">
        <v>13</v>
      </c>
      <c r="F7" s="725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15</v>
      </c>
      <c r="P7" s="8" t="s">
        <v>16</v>
      </c>
      <c r="Q7" s="8" t="s">
        <v>17</v>
      </c>
      <c r="R7" s="8" t="s">
        <v>18</v>
      </c>
    </row>
    <row r="8" spans="1:18" s="6" customFormat="1" ht="16.5" thickBot="1">
      <c r="A8" s="802"/>
      <c r="B8" s="797"/>
      <c r="C8" s="797"/>
      <c r="D8" s="9" t="s">
        <v>19</v>
      </c>
      <c r="E8" s="797"/>
      <c r="F8" s="797"/>
      <c r="G8" s="9" t="s">
        <v>20</v>
      </c>
      <c r="H8" s="9" t="s">
        <v>21</v>
      </c>
      <c r="I8" s="9" t="s">
        <v>22</v>
      </c>
      <c r="J8" s="9" t="s">
        <v>19</v>
      </c>
      <c r="K8" s="9" t="s">
        <v>20</v>
      </c>
      <c r="L8" s="9" t="s">
        <v>21</v>
      </c>
      <c r="M8" s="9" t="s">
        <v>22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19</v>
      </c>
    </row>
    <row r="9" spans="1:18" s="6" customFormat="1" ht="16.5" thickBot="1">
      <c r="A9" s="8">
        <v>1</v>
      </c>
      <c r="B9" s="8">
        <v>2</v>
      </c>
      <c r="C9" s="8"/>
      <c r="D9" s="8">
        <v>3</v>
      </c>
      <c r="E9" s="8">
        <v>4</v>
      </c>
      <c r="F9" s="8">
        <v>5</v>
      </c>
      <c r="G9" s="8">
        <v>6</v>
      </c>
      <c r="H9" s="10">
        <v>7</v>
      </c>
      <c r="I9" s="8">
        <v>8</v>
      </c>
      <c r="J9" s="8">
        <v>9</v>
      </c>
      <c r="K9" s="8">
        <v>10</v>
      </c>
      <c r="L9" s="8">
        <v>11</v>
      </c>
      <c r="M9" s="8">
        <v>12</v>
      </c>
      <c r="N9" s="8">
        <v>13</v>
      </c>
      <c r="O9" s="8">
        <v>14</v>
      </c>
      <c r="P9" s="8">
        <v>15</v>
      </c>
      <c r="Q9" s="8">
        <v>16</v>
      </c>
      <c r="R9" s="8">
        <v>17</v>
      </c>
    </row>
    <row r="10" spans="1:18" ht="17.25" customHeight="1">
      <c r="A10" s="769">
        <v>3</v>
      </c>
      <c r="B10" s="773" t="s">
        <v>23</v>
      </c>
      <c r="C10" s="764">
        <v>16</v>
      </c>
      <c r="D10" s="11"/>
      <c r="E10" s="12"/>
      <c r="F10" s="13"/>
      <c r="G10" s="14"/>
      <c r="H10" s="15"/>
      <c r="I10" s="15"/>
      <c r="J10" s="16"/>
      <c r="K10" s="14"/>
      <c r="L10" s="15"/>
      <c r="M10" s="15"/>
      <c r="N10" s="17"/>
      <c r="O10" s="18"/>
      <c r="P10" s="15"/>
      <c r="Q10" s="15"/>
      <c r="R10" s="17"/>
    </row>
    <row r="11" spans="1:18" ht="17.25" customHeight="1">
      <c r="A11" s="770"/>
      <c r="B11" s="774"/>
      <c r="C11" s="765"/>
      <c r="D11" s="19">
        <v>36.75</v>
      </c>
      <c r="E11" s="20" t="s">
        <v>24</v>
      </c>
      <c r="F11" s="21" t="s">
        <v>25</v>
      </c>
      <c r="G11" s="22">
        <v>6</v>
      </c>
      <c r="H11" s="23">
        <v>0.37</v>
      </c>
      <c r="I11" s="23">
        <v>0.23</v>
      </c>
      <c r="J11" s="24">
        <v>36</v>
      </c>
      <c r="K11" s="22">
        <v>7</v>
      </c>
      <c r="L11" s="23">
        <v>0.44</v>
      </c>
      <c r="M11" s="23">
        <v>0.22</v>
      </c>
      <c r="N11" s="25">
        <v>36.200000000000003</v>
      </c>
      <c r="O11" s="26">
        <v>5</v>
      </c>
      <c r="P11" s="23">
        <v>0.34</v>
      </c>
      <c r="Q11" s="23">
        <v>0.22</v>
      </c>
      <c r="R11" s="25">
        <v>36.200000000000003</v>
      </c>
    </row>
    <row r="12" spans="1:18" ht="17.25" customHeight="1">
      <c r="A12" s="770"/>
      <c r="B12" s="774"/>
      <c r="C12" s="766"/>
      <c r="D12" s="19">
        <v>6.3</v>
      </c>
      <c r="E12" s="27"/>
      <c r="F12" s="28"/>
      <c r="G12" s="22">
        <v>37</v>
      </c>
      <c r="H12" s="23">
        <v>0.37</v>
      </c>
      <c r="I12" s="23">
        <v>0.23</v>
      </c>
      <c r="J12" s="25">
        <v>6.3</v>
      </c>
      <c r="K12" s="22">
        <v>44</v>
      </c>
      <c r="L12" s="23">
        <v>0.44</v>
      </c>
      <c r="M12" s="23">
        <v>0.22</v>
      </c>
      <c r="N12" s="25">
        <v>6.2</v>
      </c>
      <c r="O12" s="26">
        <v>34</v>
      </c>
      <c r="P12" s="23">
        <v>0.34</v>
      </c>
      <c r="Q12" s="23">
        <v>0.22</v>
      </c>
      <c r="R12" s="25">
        <v>6.2</v>
      </c>
    </row>
    <row r="13" spans="1:18" ht="17.25" customHeight="1">
      <c r="A13" s="770"/>
      <c r="B13" s="774" t="s">
        <v>26</v>
      </c>
      <c r="C13" s="768">
        <v>16</v>
      </c>
      <c r="D13" s="19">
        <v>115</v>
      </c>
      <c r="E13" s="29" t="s">
        <v>27</v>
      </c>
      <c r="F13" s="28" t="s">
        <v>28</v>
      </c>
      <c r="G13" s="22">
        <v>5</v>
      </c>
      <c r="H13" s="23">
        <f>H14+H15</f>
        <v>0.83</v>
      </c>
      <c r="I13" s="23">
        <f>I14+I15</f>
        <v>0.53</v>
      </c>
      <c r="J13" s="30">
        <v>117</v>
      </c>
      <c r="K13" s="22">
        <v>7</v>
      </c>
      <c r="L13" s="23">
        <f>L14+L15</f>
        <v>1.23</v>
      </c>
      <c r="M13" s="23">
        <f>M15+M14</f>
        <v>0.56999999999999995</v>
      </c>
      <c r="N13" s="25">
        <v>116</v>
      </c>
      <c r="O13" s="26">
        <v>6</v>
      </c>
      <c r="P13" s="23">
        <f>P14+P15</f>
        <v>1.06</v>
      </c>
      <c r="Q13" s="23">
        <f>Q14+Q15</f>
        <v>0.53</v>
      </c>
      <c r="R13" s="25">
        <v>116</v>
      </c>
    </row>
    <row r="14" spans="1:18" ht="17.25" customHeight="1">
      <c r="A14" s="770"/>
      <c r="B14" s="774"/>
      <c r="C14" s="765"/>
      <c r="D14" s="19">
        <v>38.5</v>
      </c>
      <c r="E14" s="20" t="s">
        <v>29</v>
      </c>
      <c r="F14" s="28" t="s">
        <v>30</v>
      </c>
      <c r="G14" s="31">
        <v>2</v>
      </c>
      <c r="H14" s="32">
        <v>0.12</v>
      </c>
      <c r="I14" s="32">
        <v>0.08</v>
      </c>
      <c r="J14" s="24">
        <v>36.700000000000003</v>
      </c>
      <c r="K14" s="31">
        <v>3</v>
      </c>
      <c r="L14" s="32">
        <v>0.19</v>
      </c>
      <c r="M14" s="32">
        <v>0.15</v>
      </c>
      <c r="N14" s="25">
        <v>36.700000000000003</v>
      </c>
      <c r="O14" s="33">
        <v>2</v>
      </c>
      <c r="P14" s="32">
        <v>0.12</v>
      </c>
      <c r="Q14" s="32">
        <v>0.1</v>
      </c>
      <c r="R14" s="25">
        <v>36.700000000000003</v>
      </c>
    </row>
    <row r="15" spans="1:18" ht="17.25" customHeight="1">
      <c r="A15" s="770"/>
      <c r="B15" s="774"/>
      <c r="C15" s="766"/>
      <c r="D15" s="19">
        <v>6.6</v>
      </c>
      <c r="E15" s="20"/>
      <c r="F15" s="28"/>
      <c r="G15" s="22">
        <v>71</v>
      </c>
      <c r="H15" s="23">
        <v>0.71</v>
      </c>
      <c r="I15" s="23">
        <v>0.45</v>
      </c>
      <c r="J15" s="24">
        <v>6.3</v>
      </c>
      <c r="K15" s="22">
        <v>104</v>
      </c>
      <c r="L15" s="23">
        <v>1.04</v>
      </c>
      <c r="M15" s="23">
        <v>0.42</v>
      </c>
      <c r="N15" s="25">
        <v>6.2</v>
      </c>
      <c r="O15" s="26">
        <v>94</v>
      </c>
      <c r="P15" s="23">
        <v>0.94</v>
      </c>
      <c r="Q15" s="23">
        <v>0.43</v>
      </c>
      <c r="R15" s="25">
        <v>6.2</v>
      </c>
    </row>
    <row r="16" spans="1:18" ht="17.25" customHeight="1">
      <c r="A16" s="770"/>
      <c r="B16" s="34" t="s">
        <v>31</v>
      </c>
      <c r="C16" s="35"/>
      <c r="D16" s="19">
        <v>115</v>
      </c>
      <c r="E16" s="20"/>
      <c r="F16" s="28"/>
      <c r="G16" s="22">
        <v>32</v>
      </c>
      <c r="H16" s="23">
        <v>5.83</v>
      </c>
      <c r="I16" s="23">
        <v>2.5</v>
      </c>
      <c r="J16" s="25">
        <v>117</v>
      </c>
      <c r="K16" s="22">
        <v>34</v>
      </c>
      <c r="L16" s="23">
        <v>6.23</v>
      </c>
      <c r="M16" s="23">
        <v>2.54</v>
      </c>
      <c r="N16" s="25">
        <v>116</v>
      </c>
      <c r="O16" s="26">
        <v>33</v>
      </c>
      <c r="P16" s="23">
        <v>6.06</v>
      </c>
      <c r="Q16" s="23">
        <v>2.5</v>
      </c>
      <c r="R16" s="25">
        <v>116</v>
      </c>
    </row>
    <row r="17" spans="1:18" ht="17.25" customHeight="1" thickBot="1">
      <c r="A17" s="36"/>
      <c r="B17" s="34" t="s">
        <v>32</v>
      </c>
      <c r="C17" s="35"/>
      <c r="D17" s="37">
        <v>115</v>
      </c>
      <c r="E17" s="29"/>
      <c r="F17" s="38"/>
      <c r="G17" s="39">
        <v>27</v>
      </c>
      <c r="H17" s="40">
        <v>5</v>
      </c>
      <c r="I17" s="40">
        <v>1.97</v>
      </c>
      <c r="J17" s="41">
        <v>117</v>
      </c>
      <c r="K17" s="39">
        <v>27</v>
      </c>
      <c r="L17" s="40">
        <v>5</v>
      </c>
      <c r="M17" s="40">
        <v>1.97</v>
      </c>
      <c r="N17" s="42">
        <v>116</v>
      </c>
      <c r="O17" s="43">
        <v>27</v>
      </c>
      <c r="P17" s="40">
        <v>5</v>
      </c>
      <c r="Q17" s="40">
        <v>1.97</v>
      </c>
      <c r="R17" s="44">
        <v>116</v>
      </c>
    </row>
    <row r="18" spans="1:18" ht="17.25" customHeight="1">
      <c r="A18" s="760">
        <v>4</v>
      </c>
      <c r="B18" s="773" t="s">
        <v>23</v>
      </c>
      <c r="C18" s="764">
        <v>25</v>
      </c>
      <c r="D18" s="11">
        <v>115</v>
      </c>
      <c r="E18" s="45" t="s">
        <v>33</v>
      </c>
      <c r="F18" s="13" t="s">
        <v>34</v>
      </c>
      <c r="G18" s="14">
        <v>46</v>
      </c>
      <c r="H18" s="15">
        <v>8.5500000000000007</v>
      </c>
      <c r="I18" s="15">
        <v>2.44</v>
      </c>
      <c r="J18" s="16">
        <v>119</v>
      </c>
      <c r="K18" s="14">
        <v>73</v>
      </c>
      <c r="L18" s="15">
        <v>13.4</v>
      </c>
      <c r="M18" s="15">
        <v>2.78</v>
      </c>
      <c r="N18" s="17">
        <v>117</v>
      </c>
      <c r="O18" s="18">
        <v>82</v>
      </c>
      <c r="P18" s="15">
        <v>15.07</v>
      </c>
      <c r="Q18" s="15">
        <v>3.05</v>
      </c>
      <c r="R18" s="17">
        <v>117</v>
      </c>
    </row>
    <row r="19" spans="1:18" ht="17.25" customHeight="1">
      <c r="A19" s="761"/>
      <c r="B19" s="774"/>
      <c r="C19" s="766"/>
      <c r="D19" s="19">
        <v>6.3</v>
      </c>
      <c r="E19" s="29"/>
      <c r="F19" s="28"/>
      <c r="G19" s="22">
        <v>855</v>
      </c>
      <c r="H19" s="23">
        <v>8.5500000000000007</v>
      </c>
      <c r="I19" s="23">
        <v>2.44</v>
      </c>
      <c r="J19" s="25">
        <v>6.3</v>
      </c>
      <c r="K19" s="22">
        <v>1340</v>
      </c>
      <c r="L19" s="23">
        <v>13.4</v>
      </c>
      <c r="M19" s="23">
        <v>2.78</v>
      </c>
      <c r="N19" s="25">
        <v>6.2</v>
      </c>
      <c r="O19" s="26">
        <v>1507</v>
      </c>
      <c r="P19" s="23">
        <v>15.07</v>
      </c>
      <c r="Q19" s="23">
        <v>3.05</v>
      </c>
      <c r="R19" s="25">
        <v>6.1</v>
      </c>
    </row>
    <row r="20" spans="1:18" ht="17.25" customHeight="1">
      <c r="A20" s="761"/>
      <c r="B20" s="774" t="s">
        <v>26</v>
      </c>
      <c r="C20" s="768">
        <v>25</v>
      </c>
      <c r="D20" s="19">
        <v>115</v>
      </c>
      <c r="E20" s="20" t="s">
        <v>35</v>
      </c>
      <c r="F20" s="28" t="s">
        <v>25</v>
      </c>
      <c r="G20" s="22">
        <v>0</v>
      </c>
      <c r="H20" s="23">
        <v>0</v>
      </c>
      <c r="I20" s="23">
        <v>0</v>
      </c>
      <c r="J20" s="30">
        <v>0</v>
      </c>
      <c r="K20" s="22">
        <v>0</v>
      </c>
      <c r="L20" s="23">
        <v>0</v>
      </c>
      <c r="M20" s="23">
        <v>0</v>
      </c>
      <c r="N20" s="25">
        <v>0</v>
      </c>
      <c r="O20" s="26">
        <v>0</v>
      </c>
      <c r="P20" s="23">
        <v>0</v>
      </c>
      <c r="Q20" s="23">
        <v>0</v>
      </c>
      <c r="R20" s="25">
        <v>0</v>
      </c>
    </row>
    <row r="21" spans="1:18" ht="17.25" customHeight="1">
      <c r="A21" s="761"/>
      <c r="B21" s="781"/>
      <c r="C21" s="765"/>
      <c r="D21" s="37">
        <v>6.3</v>
      </c>
      <c r="E21" s="29"/>
      <c r="F21" s="38"/>
      <c r="G21" s="39">
        <v>0</v>
      </c>
      <c r="H21" s="40">
        <v>0</v>
      </c>
      <c r="I21" s="40">
        <v>0</v>
      </c>
      <c r="J21" s="24">
        <v>0</v>
      </c>
      <c r="K21" s="39">
        <v>0</v>
      </c>
      <c r="L21" s="40">
        <v>0</v>
      </c>
      <c r="M21" s="40">
        <v>0</v>
      </c>
      <c r="N21" s="44">
        <v>0</v>
      </c>
      <c r="O21" s="43">
        <v>0</v>
      </c>
      <c r="P21" s="40">
        <v>0</v>
      </c>
      <c r="Q21" s="40">
        <v>0</v>
      </c>
      <c r="R21" s="44">
        <v>0</v>
      </c>
    </row>
    <row r="22" spans="1:18" ht="17.25" customHeight="1">
      <c r="A22" s="770"/>
      <c r="B22" s="34" t="s">
        <v>36</v>
      </c>
      <c r="C22" s="46">
        <v>1</v>
      </c>
      <c r="D22" s="19"/>
      <c r="E22" s="20"/>
      <c r="F22" s="28"/>
      <c r="G22" s="22">
        <v>46</v>
      </c>
      <c r="H22" s="23">
        <v>8.5500000000000007</v>
      </c>
      <c r="I22" s="23">
        <v>2.44</v>
      </c>
      <c r="J22" s="24">
        <v>119</v>
      </c>
      <c r="K22" s="22">
        <v>73</v>
      </c>
      <c r="L22" s="23">
        <v>13.4</v>
      </c>
      <c r="M22" s="23">
        <v>2.78</v>
      </c>
      <c r="N22" s="25">
        <v>117</v>
      </c>
      <c r="O22" s="26">
        <v>82</v>
      </c>
      <c r="P22" s="23">
        <v>15.07</v>
      </c>
      <c r="Q22" s="23">
        <v>3.05</v>
      </c>
      <c r="R22" s="25">
        <v>117</v>
      </c>
    </row>
    <row r="23" spans="1:18" ht="17.25" customHeight="1" thickBot="1">
      <c r="A23" s="782"/>
      <c r="B23" s="47" t="s">
        <v>37</v>
      </c>
      <c r="C23" s="48">
        <v>2</v>
      </c>
      <c r="D23" s="49"/>
      <c r="E23" s="50"/>
      <c r="F23" s="51"/>
      <c r="G23" s="52">
        <v>0</v>
      </c>
      <c r="H23" s="53">
        <v>0</v>
      </c>
      <c r="I23" s="53">
        <v>0</v>
      </c>
      <c r="J23" s="54">
        <v>119</v>
      </c>
      <c r="K23" s="52">
        <v>0</v>
      </c>
      <c r="L23" s="53">
        <v>0</v>
      </c>
      <c r="M23" s="53">
        <v>0</v>
      </c>
      <c r="N23" s="55">
        <v>117</v>
      </c>
      <c r="O23" s="56">
        <v>0</v>
      </c>
      <c r="P23" s="53">
        <v>0</v>
      </c>
      <c r="Q23" s="53">
        <v>0</v>
      </c>
      <c r="R23" s="55">
        <v>117</v>
      </c>
    </row>
    <row r="24" spans="1:18" ht="17.25" customHeight="1">
      <c r="A24" s="760">
        <v>5</v>
      </c>
      <c r="B24" s="773" t="s">
        <v>23</v>
      </c>
      <c r="C24" s="764">
        <v>40</v>
      </c>
      <c r="D24" s="11">
        <v>115</v>
      </c>
      <c r="E24" s="45" t="s">
        <v>35</v>
      </c>
      <c r="F24" s="13" t="s">
        <v>38</v>
      </c>
      <c r="G24" s="14">
        <v>24</v>
      </c>
      <c r="H24" s="15">
        <v>4.38</v>
      </c>
      <c r="I24" s="15">
        <v>0.95</v>
      </c>
      <c r="J24" s="16">
        <v>119</v>
      </c>
      <c r="K24" s="14">
        <v>42</v>
      </c>
      <c r="L24" s="15">
        <v>7.73</v>
      </c>
      <c r="M24" s="15">
        <v>1.31</v>
      </c>
      <c r="N24" s="17">
        <v>117</v>
      </c>
      <c r="O24" s="18">
        <v>38</v>
      </c>
      <c r="P24" s="15">
        <v>6.98</v>
      </c>
      <c r="Q24" s="15">
        <v>1.17</v>
      </c>
      <c r="R24" s="17">
        <v>117</v>
      </c>
    </row>
    <row r="25" spans="1:18" ht="17.25" customHeight="1">
      <c r="A25" s="761"/>
      <c r="B25" s="774"/>
      <c r="C25" s="765"/>
      <c r="D25" s="19">
        <v>38.5</v>
      </c>
      <c r="E25" s="20"/>
      <c r="F25" s="28"/>
      <c r="G25" s="22">
        <v>71</v>
      </c>
      <c r="H25" s="32">
        <v>4.38</v>
      </c>
      <c r="I25" s="32">
        <v>0.95</v>
      </c>
      <c r="J25" s="24">
        <v>38.200000000000003</v>
      </c>
      <c r="K25" s="22">
        <v>126</v>
      </c>
      <c r="L25" s="32">
        <v>7.73</v>
      </c>
      <c r="M25" s="32">
        <v>1.31</v>
      </c>
      <c r="N25" s="25">
        <v>37.5</v>
      </c>
      <c r="O25" s="26">
        <v>114</v>
      </c>
      <c r="P25" s="32">
        <v>6.98</v>
      </c>
      <c r="Q25" s="32">
        <v>1.17</v>
      </c>
      <c r="R25" s="44">
        <v>37.5</v>
      </c>
    </row>
    <row r="26" spans="1:18" ht="17.25" customHeight="1">
      <c r="A26" s="761"/>
      <c r="B26" s="774"/>
      <c r="C26" s="766"/>
      <c r="D26" s="19">
        <v>6.6</v>
      </c>
      <c r="E26" s="20" t="s">
        <v>39</v>
      </c>
      <c r="F26" s="28"/>
      <c r="G26" s="22">
        <v>0</v>
      </c>
      <c r="H26" s="32">
        <v>0</v>
      </c>
      <c r="I26" s="32">
        <v>0</v>
      </c>
      <c r="J26" s="25">
        <v>6.3</v>
      </c>
      <c r="K26" s="22">
        <v>0</v>
      </c>
      <c r="L26" s="32">
        <v>0</v>
      </c>
      <c r="M26" s="32">
        <v>0</v>
      </c>
      <c r="N26" s="25">
        <v>6.1</v>
      </c>
      <c r="O26" s="26">
        <v>0</v>
      </c>
      <c r="P26" s="32">
        <v>0</v>
      </c>
      <c r="Q26" s="32">
        <v>0</v>
      </c>
      <c r="R26" s="25">
        <v>6.2</v>
      </c>
    </row>
    <row r="27" spans="1:18" ht="17.25" customHeight="1">
      <c r="A27" s="761"/>
      <c r="B27" s="774" t="s">
        <v>26</v>
      </c>
      <c r="C27" s="768">
        <v>63</v>
      </c>
      <c r="D27" s="19">
        <v>115</v>
      </c>
      <c r="E27" s="20" t="s">
        <v>35</v>
      </c>
      <c r="F27" s="28" t="s">
        <v>38</v>
      </c>
      <c r="G27" s="22">
        <v>63</v>
      </c>
      <c r="H27" s="32">
        <v>11.53</v>
      </c>
      <c r="I27" s="32">
        <v>3.34</v>
      </c>
      <c r="J27" s="30">
        <v>119</v>
      </c>
      <c r="K27" s="22">
        <v>110</v>
      </c>
      <c r="L27" s="32">
        <v>20.16</v>
      </c>
      <c r="M27" s="32">
        <v>5.37</v>
      </c>
      <c r="N27" s="25">
        <v>117</v>
      </c>
      <c r="O27" s="26">
        <v>85</v>
      </c>
      <c r="P27" s="32">
        <v>15.68</v>
      </c>
      <c r="Q27" s="32">
        <v>4.5999999999999996</v>
      </c>
      <c r="R27" s="57">
        <v>117</v>
      </c>
    </row>
    <row r="28" spans="1:18" ht="17.25" customHeight="1">
      <c r="A28" s="761"/>
      <c r="B28" s="774"/>
      <c r="C28" s="765"/>
      <c r="D28" s="19">
        <v>38.5</v>
      </c>
      <c r="E28" s="20"/>
      <c r="F28" s="28"/>
      <c r="G28" s="31">
        <v>20</v>
      </c>
      <c r="H28" s="32">
        <v>1.23</v>
      </c>
      <c r="I28" s="32">
        <v>0.28000000000000003</v>
      </c>
      <c r="J28" s="24">
        <v>37.5</v>
      </c>
      <c r="K28" s="31">
        <v>35</v>
      </c>
      <c r="L28" s="32">
        <v>2.17</v>
      </c>
      <c r="M28" s="32">
        <v>0.39</v>
      </c>
      <c r="N28" s="25">
        <v>37.5</v>
      </c>
      <c r="O28" s="33">
        <v>36</v>
      </c>
      <c r="P28" s="32">
        <v>2.2400000000000002</v>
      </c>
      <c r="Q28" s="32">
        <v>0.54</v>
      </c>
      <c r="R28" s="25">
        <v>37.6</v>
      </c>
    </row>
    <row r="29" spans="1:18" ht="17.25" customHeight="1">
      <c r="A29" s="761"/>
      <c r="B29" s="774"/>
      <c r="C29" s="766"/>
      <c r="D29" s="19">
        <v>6.6</v>
      </c>
      <c r="E29" s="20"/>
      <c r="F29" s="28"/>
      <c r="G29" s="58">
        <v>1030</v>
      </c>
      <c r="H29" s="59">
        <v>10.3</v>
      </c>
      <c r="I29" s="59">
        <v>3.06</v>
      </c>
      <c r="J29" s="57">
        <v>6.1</v>
      </c>
      <c r="K29" s="58">
        <v>1799</v>
      </c>
      <c r="L29" s="59">
        <v>17.989999999999998</v>
      </c>
      <c r="M29" s="59">
        <v>4.9800000000000004</v>
      </c>
      <c r="N29" s="57">
        <v>6.1</v>
      </c>
      <c r="O29" s="60">
        <v>1344</v>
      </c>
      <c r="P29" s="59">
        <v>13.44</v>
      </c>
      <c r="Q29" s="59">
        <v>4.0599999999999996</v>
      </c>
      <c r="R29" s="57">
        <v>6.2</v>
      </c>
    </row>
    <row r="30" spans="1:18" ht="17.25" customHeight="1">
      <c r="A30" s="761"/>
      <c r="B30" s="774" t="s">
        <v>40</v>
      </c>
      <c r="C30" s="768">
        <v>40</v>
      </c>
      <c r="D30" s="19">
        <v>115</v>
      </c>
      <c r="E30" s="20" t="s">
        <v>41</v>
      </c>
      <c r="F30" s="28" t="s">
        <v>42</v>
      </c>
      <c r="G30" s="22">
        <v>36</v>
      </c>
      <c r="H30" s="32">
        <v>6.63</v>
      </c>
      <c r="I30" s="32">
        <v>2.2400000000000002</v>
      </c>
      <c r="J30" s="24">
        <v>119</v>
      </c>
      <c r="K30" s="22">
        <v>62</v>
      </c>
      <c r="L30" s="32">
        <v>11.41</v>
      </c>
      <c r="M30" s="32">
        <v>3.07</v>
      </c>
      <c r="N30" s="25">
        <v>117</v>
      </c>
      <c r="O30" s="26">
        <v>52</v>
      </c>
      <c r="P30" s="32">
        <v>9.65</v>
      </c>
      <c r="Q30" s="32">
        <v>2.7</v>
      </c>
      <c r="R30" s="25">
        <v>117</v>
      </c>
    </row>
    <row r="31" spans="1:18" ht="17.25" customHeight="1">
      <c r="A31" s="761"/>
      <c r="B31" s="774"/>
      <c r="C31" s="765"/>
      <c r="D31" s="19">
        <v>38.5</v>
      </c>
      <c r="E31" s="20" t="s">
        <v>39</v>
      </c>
      <c r="F31" s="28"/>
      <c r="G31" s="22">
        <v>0</v>
      </c>
      <c r="H31" s="32">
        <v>0</v>
      </c>
      <c r="I31" s="32">
        <v>0</v>
      </c>
      <c r="J31" s="24">
        <v>38.200000000000003</v>
      </c>
      <c r="K31" s="22">
        <v>0</v>
      </c>
      <c r="L31" s="32">
        <v>0</v>
      </c>
      <c r="M31" s="32">
        <v>0</v>
      </c>
      <c r="N31" s="25">
        <v>37.5</v>
      </c>
      <c r="O31" s="26">
        <v>0</v>
      </c>
      <c r="P31" s="32">
        <v>0</v>
      </c>
      <c r="Q31" s="32">
        <v>0</v>
      </c>
      <c r="R31" s="44">
        <v>37.5</v>
      </c>
    </row>
    <row r="32" spans="1:18" ht="17.25" customHeight="1">
      <c r="A32" s="761"/>
      <c r="B32" s="774"/>
      <c r="C32" s="766"/>
      <c r="D32" s="19">
        <v>6.6</v>
      </c>
      <c r="E32" s="20"/>
      <c r="F32" s="28"/>
      <c r="G32" s="22">
        <v>663</v>
      </c>
      <c r="H32" s="32">
        <v>6.63</v>
      </c>
      <c r="I32" s="32">
        <v>2.2400000000000002</v>
      </c>
      <c r="J32" s="24">
        <v>6.3</v>
      </c>
      <c r="K32" s="22">
        <v>1141</v>
      </c>
      <c r="L32" s="32">
        <v>11.41</v>
      </c>
      <c r="M32" s="32">
        <v>3.07</v>
      </c>
      <c r="N32" s="25">
        <v>6.1</v>
      </c>
      <c r="O32" s="26">
        <v>965</v>
      </c>
      <c r="P32" s="32">
        <v>9.65</v>
      </c>
      <c r="Q32" s="32">
        <v>2.7</v>
      </c>
      <c r="R32" s="25">
        <v>6.2</v>
      </c>
    </row>
    <row r="33" spans="1:18" ht="17.25" customHeight="1">
      <c r="A33" s="761"/>
      <c r="B33" s="61" t="s">
        <v>43</v>
      </c>
      <c r="C33" s="62"/>
      <c r="D33" s="63">
        <v>115</v>
      </c>
      <c r="E33" s="64"/>
      <c r="F33" s="65"/>
      <c r="G33" s="58">
        <v>3</v>
      </c>
      <c r="H33" s="66">
        <v>-0.65</v>
      </c>
      <c r="I33" s="66">
        <v>-0.25</v>
      </c>
      <c r="J33" s="67">
        <v>122</v>
      </c>
      <c r="K33" s="58">
        <v>62</v>
      </c>
      <c r="L33" s="66">
        <v>-11.4</v>
      </c>
      <c r="M33" s="66">
        <v>-4.5</v>
      </c>
      <c r="N33" s="68">
        <v>120</v>
      </c>
      <c r="O33" s="60">
        <v>41</v>
      </c>
      <c r="P33" s="66">
        <v>-7.5</v>
      </c>
      <c r="Q33" s="66">
        <v>-2.96</v>
      </c>
      <c r="R33" s="68">
        <v>121</v>
      </c>
    </row>
    <row r="34" spans="1:18" ht="17.25" customHeight="1">
      <c r="A34" s="761"/>
      <c r="B34" s="34" t="s">
        <v>44</v>
      </c>
      <c r="C34" s="69"/>
      <c r="D34" s="19">
        <v>115</v>
      </c>
      <c r="E34" s="20"/>
      <c r="F34" s="28"/>
      <c r="G34" s="22">
        <v>54</v>
      </c>
      <c r="H34" s="23">
        <v>-10</v>
      </c>
      <c r="I34" s="23">
        <v>-3.95</v>
      </c>
      <c r="J34" s="25">
        <v>119</v>
      </c>
      <c r="K34" s="22">
        <v>54</v>
      </c>
      <c r="L34" s="23">
        <v>-10</v>
      </c>
      <c r="M34" s="23">
        <v>-3.95</v>
      </c>
      <c r="N34" s="57">
        <v>117</v>
      </c>
      <c r="O34" s="26">
        <v>54</v>
      </c>
      <c r="P34" s="23">
        <v>-10</v>
      </c>
      <c r="Q34" s="23">
        <v>-3.95</v>
      </c>
      <c r="R34" s="25">
        <v>117</v>
      </c>
    </row>
    <row r="35" spans="1:18" ht="17.25" customHeight="1" thickBot="1">
      <c r="A35" s="782"/>
      <c r="B35" s="70" t="s">
        <v>45</v>
      </c>
      <c r="C35" s="71"/>
      <c r="D35" s="72">
        <v>115</v>
      </c>
      <c r="E35" s="73"/>
      <c r="F35" s="74"/>
      <c r="G35" s="75">
        <v>65</v>
      </c>
      <c r="H35" s="76">
        <v>-12</v>
      </c>
      <c r="I35" s="76">
        <v>-4.74</v>
      </c>
      <c r="J35" s="54">
        <v>119</v>
      </c>
      <c r="K35" s="75">
        <v>98</v>
      </c>
      <c r="L35" s="76">
        <v>-18</v>
      </c>
      <c r="M35" s="76">
        <v>-7.11</v>
      </c>
      <c r="N35" s="55">
        <v>117</v>
      </c>
      <c r="O35" s="77">
        <v>80</v>
      </c>
      <c r="P35" s="76">
        <v>-14.8</v>
      </c>
      <c r="Q35" s="76">
        <v>-5.64</v>
      </c>
      <c r="R35" s="55">
        <v>117</v>
      </c>
    </row>
    <row r="36" spans="1:18" ht="17.25" customHeight="1">
      <c r="A36" s="769">
        <v>6</v>
      </c>
      <c r="B36" s="773" t="s">
        <v>23</v>
      </c>
      <c r="C36" s="764">
        <v>63</v>
      </c>
      <c r="D36" s="11">
        <v>158</v>
      </c>
      <c r="E36" s="45" t="s">
        <v>46</v>
      </c>
      <c r="F36" s="78" t="s">
        <v>42</v>
      </c>
      <c r="G36" s="14">
        <v>41</v>
      </c>
      <c r="H36" s="15">
        <f>H37+H38</f>
        <v>10.5</v>
      </c>
      <c r="I36" s="15">
        <f>I37+I38</f>
        <v>2.68</v>
      </c>
      <c r="J36" s="16">
        <v>160</v>
      </c>
      <c r="K36" s="14">
        <v>71</v>
      </c>
      <c r="L36" s="15">
        <f>L37+L38</f>
        <v>18.329999999999998</v>
      </c>
      <c r="M36" s="15">
        <f>M37+M38</f>
        <v>4.54</v>
      </c>
      <c r="N36" s="17">
        <v>158</v>
      </c>
      <c r="O36" s="18">
        <v>63</v>
      </c>
      <c r="P36" s="15">
        <f>P37+P38</f>
        <v>16.170000000000002</v>
      </c>
      <c r="Q36" s="15">
        <f>Q37+Q38</f>
        <v>4.07</v>
      </c>
      <c r="R36" s="17">
        <v>159</v>
      </c>
    </row>
    <row r="37" spans="1:18" ht="17.25" customHeight="1">
      <c r="A37" s="770"/>
      <c r="B37" s="774"/>
      <c r="C37" s="765"/>
      <c r="D37" s="19">
        <v>38.5</v>
      </c>
      <c r="E37" s="20"/>
      <c r="F37" s="79"/>
      <c r="G37" s="22">
        <v>140</v>
      </c>
      <c r="H37" s="23">
        <v>8.61</v>
      </c>
      <c r="I37" s="23">
        <v>2.2000000000000002</v>
      </c>
      <c r="J37" s="80">
        <v>36.1</v>
      </c>
      <c r="K37" s="22">
        <v>244</v>
      </c>
      <c r="L37" s="23">
        <v>14.87</v>
      </c>
      <c r="M37" s="23">
        <v>3.6</v>
      </c>
      <c r="N37" s="81">
        <v>36</v>
      </c>
      <c r="O37" s="26">
        <v>228</v>
      </c>
      <c r="P37" s="23">
        <v>13.98</v>
      </c>
      <c r="Q37" s="23">
        <v>3.55</v>
      </c>
      <c r="R37" s="81">
        <v>36.1</v>
      </c>
    </row>
    <row r="38" spans="1:18" ht="17.25" customHeight="1">
      <c r="A38" s="770"/>
      <c r="B38" s="774"/>
      <c r="C38" s="766"/>
      <c r="D38" s="19">
        <v>6.6</v>
      </c>
      <c r="E38" s="20"/>
      <c r="F38" s="79"/>
      <c r="G38" s="22">
        <v>189</v>
      </c>
      <c r="H38" s="23">
        <v>1.89</v>
      </c>
      <c r="I38" s="23">
        <v>0.48</v>
      </c>
      <c r="J38" s="81">
        <v>6.3</v>
      </c>
      <c r="K38" s="22">
        <v>346</v>
      </c>
      <c r="L38" s="23">
        <v>3.46</v>
      </c>
      <c r="M38" s="23">
        <v>0.94</v>
      </c>
      <c r="N38" s="81">
        <v>6.1</v>
      </c>
      <c r="O38" s="26">
        <v>219</v>
      </c>
      <c r="P38" s="23">
        <v>2.19</v>
      </c>
      <c r="Q38" s="23">
        <v>0.52</v>
      </c>
      <c r="R38" s="81">
        <v>6.2</v>
      </c>
    </row>
    <row r="39" spans="1:18" ht="17.25" customHeight="1">
      <c r="A39" s="770"/>
      <c r="B39" s="774" t="s">
        <v>26</v>
      </c>
      <c r="C39" s="768">
        <v>63</v>
      </c>
      <c r="D39" s="19">
        <v>158</v>
      </c>
      <c r="E39" s="20" t="s">
        <v>47</v>
      </c>
      <c r="F39" s="79" t="s">
        <v>38</v>
      </c>
      <c r="G39" s="22">
        <v>51</v>
      </c>
      <c r="H39" s="23">
        <f>H40+H41</f>
        <v>13.21</v>
      </c>
      <c r="I39" s="23">
        <f>I40+I41</f>
        <v>3.67</v>
      </c>
      <c r="J39" s="67">
        <v>160</v>
      </c>
      <c r="K39" s="22">
        <v>87</v>
      </c>
      <c r="L39" s="23">
        <f>L40+L41</f>
        <v>22.49</v>
      </c>
      <c r="M39" s="23">
        <f>M40+M41</f>
        <v>5.05</v>
      </c>
      <c r="N39" s="68">
        <v>158</v>
      </c>
      <c r="O39" s="26">
        <v>74</v>
      </c>
      <c r="P39" s="23">
        <f>P40+P41</f>
        <v>19.170000000000002</v>
      </c>
      <c r="Q39" s="23">
        <f>Q40+Q41</f>
        <v>4.7300000000000004</v>
      </c>
      <c r="R39" s="68">
        <v>159</v>
      </c>
    </row>
    <row r="40" spans="1:18" ht="17.25" customHeight="1">
      <c r="A40" s="770"/>
      <c r="B40" s="774"/>
      <c r="C40" s="765"/>
      <c r="D40" s="19">
        <v>38.5</v>
      </c>
      <c r="E40" s="20"/>
      <c r="F40" s="79"/>
      <c r="G40" s="22">
        <v>150</v>
      </c>
      <c r="H40" s="23">
        <v>9.2200000000000006</v>
      </c>
      <c r="I40" s="23">
        <v>2.71</v>
      </c>
      <c r="J40" s="80">
        <v>36.1</v>
      </c>
      <c r="K40" s="22">
        <v>256</v>
      </c>
      <c r="L40" s="23">
        <v>15.68</v>
      </c>
      <c r="M40" s="23">
        <v>3.61</v>
      </c>
      <c r="N40" s="81">
        <v>36</v>
      </c>
      <c r="O40" s="26">
        <v>225</v>
      </c>
      <c r="P40" s="23">
        <v>13.81</v>
      </c>
      <c r="Q40" s="23">
        <v>3.4</v>
      </c>
      <c r="R40" s="81">
        <v>36.1</v>
      </c>
    </row>
    <row r="41" spans="1:18" ht="17.25" customHeight="1">
      <c r="A41" s="770"/>
      <c r="B41" s="774"/>
      <c r="C41" s="766"/>
      <c r="D41" s="19">
        <v>6.6</v>
      </c>
      <c r="E41" s="20"/>
      <c r="F41" s="79"/>
      <c r="G41" s="22">
        <v>399</v>
      </c>
      <c r="H41" s="23">
        <v>3.99</v>
      </c>
      <c r="I41" s="23">
        <v>0.96</v>
      </c>
      <c r="J41" s="80">
        <v>6.3</v>
      </c>
      <c r="K41" s="22">
        <v>681</v>
      </c>
      <c r="L41" s="23">
        <v>6.81</v>
      </c>
      <c r="M41" s="23">
        <v>1.44</v>
      </c>
      <c r="N41" s="81">
        <v>6.1</v>
      </c>
      <c r="O41" s="26">
        <v>536</v>
      </c>
      <c r="P41" s="23">
        <v>5.36</v>
      </c>
      <c r="Q41" s="23">
        <v>1.33</v>
      </c>
      <c r="R41" s="81">
        <v>6.2</v>
      </c>
    </row>
    <row r="42" spans="1:18" ht="17.25" customHeight="1">
      <c r="A42" s="770"/>
      <c r="B42" s="34" t="s">
        <v>48</v>
      </c>
      <c r="C42" s="69"/>
      <c r="D42" s="19"/>
      <c r="E42" s="20"/>
      <c r="F42" s="79"/>
      <c r="G42" s="22">
        <v>54</v>
      </c>
      <c r="H42" s="23">
        <v>-14</v>
      </c>
      <c r="I42" s="23">
        <v>-5.53</v>
      </c>
      <c r="J42" s="81">
        <v>160</v>
      </c>
      <c r="K42" s="22">
        <v>85</v>
      </c>
      <c r="L42" s="23">
        <v>-22</v>
      </c>
      <c r="M42" s="23">
        <v>-8.69</v>
      </c>
      <c r="N42" s="81">
        <v>158</v>
      </c>
      <c r="O42" s="26">
        <v>77</v>
      </c>
      <c r="P42" s="23">
        <v>-20</v>
      </c>
      <c r="Q42" s="23">
        <v>-7.9</v>
      </c>
      <c r="R42" s="81">
        <v>159</v>
      </c>
    </row>
    <row r="43" spans="1:18" ht="17.25" customHeight="1">
      <c r="A43" s="770"/>
      <c r="B43" s="34" t="s">
        <v>49</v>
      </c>
      <c r="C43" s="69"/>
      <c r="D43" s="19"/>
      <c r="E43" s="20"/>
      <c r="F43" s="79"/>
      <c r="G43" s="22">
        <v>50</v>
      </c>
      <c r="H43" s="23">
        <v>-13</v>
      </c>
      <c r="I43" s="23">
        <v>-5.13</v>
      </c>
      <c r="J43" s="81">
        <v>160</v>
      </c>
      <c r="K43" s="22">
        <v>81</v>
      </c>
      <c r="L43" s="23">
        <v>-21</v>
      </c>
      <c r="M43" s="23">
        <v>-8.3000000000000007</v>
      </c>
      <c r="N43" s="81">
        <v>158</v>
      </c>
      <c r="O43" s="26">
        <v>74</v>
      </c>
      <c r="P43" s="23">
        <v>-19</v>
      </c>
      <c r="Q43" s="23">
        <v>-7.5</v>
      </c>
      <c r="R43" s="81">
        <v>159</v>
      </c>
    </row>
    <row r="44" spans="1:18" ht="17.25" customHeight="1">
      <c r="A44" s="770"/>
      <c r="B44" s="34" t="s">
        <v>50</v>
      </c>
      <c r="C44" s="69"/>
      <c r="D44" s="19"/>
      <c r="E44" s="20"/>
      <c r="F44" s="79"/>
      <c r="G44" s="22">
        <v>42</v>
      </c>
      <c r="H44" s="23">
        <v>10.8</v>
      </c>
      <c r="I44" s="23">
        <v>4.26</v>
      </c>
      <c r="J44" s="68">
        <v>160</v>
      </c>
      <c r="K44" s="22">
        <v>50</v>
      </c>
      <c r="L44" s="23">
        <v>13</v>
      </c>
      <c r="M44" s="23">
        <v>5.13</v>
      </c>
      <c r="N44" s="81">
        <v>158</v>
      </c>
      <c r="O44" s="26">
        <v>73</v>
      </c>
      <c r="P44" s="23">
        <v>18.899999999999999</v>
      </c>
      <c r="Q44" s="23">
        <v>7.47</v>
      </c>
      <c r="R44" s="81">
        <v>159</v>
      </c>
    </row>
    <row r="45" spans="1:18" ht="17.25" customHeight="1">
      <c r="A45" s="770"/>
      <c r="B45" s="34" t="s">
        <v>51</v>
      </c>
      <c r="C45" s="69"/>
      <c r="D45" s="19"/>
      <c r="E45" s="20"/>
      <c r="F45" s="79"/>
      <c r="G45" s="22">
        <v>8</v>
      </c>
      <c r="H45" s="23">
        <v>2</v>
      </c>
      <c r="I45" s="23">
        <v>0.79</v>
      </c>
      <c r="J45" s="81">
        <v>160</v>
      </c>
      <c r="K45" s="22">
        <v>16</v>
      </c>
      <c r="L45" s="23">
        <v>4.2</v>
      </c>
      <c r="M45" s="23">
        <v>1.66</v>
      </c>
      <c r="N45" s="81">
        <v>158</v>
      </c>
      <c r="O45" s="26">
        <v>16</v>
      </c>
      <c r="P45" s="23">
        <v>4.3</v>
      </c>
      <c r="Q45" s="23">
        <v>1.69</v>
      </c>
      <c r="R45" s="81">
        <v>159</v>
      </c>
    </row>
    <row r="46" spans="1:18" ht="17.25" customHeight="1">
      <c r="A46" s="770"/>
      <c r="B46" s="34" t="s">
        <v>52</v>
      </c>
      <c r="C46" s="69"/>
      <c r="D46" s="19"/>
      <c r="E46" s="20"/>
      <c r="F46" s="79"/>
      <c r="G46" s="22">
        <v>64</v>
      </c>
      <c r="H46" s="23">
        <v>16.5</v>
      </c>
      <c r="I46" s="23">
        <v>6.52</v>
      </c>
      <c r="J46" s="68">
        <v>160</v>
      </c>
      <c r="K46" s="22">
        <v>116</v>
      </c>
      <c r="L46" s="23">
        <v>30</v>
      </c>
      <c r="M46" s="23">
        <v>11.85</v>
      </c>
      <c r="N46" s="81">
        <v>158</v>
      </c>
      <c r="O46" s="26">
        <v>75</v>
      </c>
      <c r="P46" s="23">
        <v>19.5</v>
      </c>
      <c r="Q46" s="23">
        <v>7.7</v>
      </c>
      <c r="R46" s="81">
        <v>159</v>
      </c>
    </row>
    <row r="47" spans="1:18" ht="17.25" customHeight="1" thickBot="1">
      <c r="A47" s="770"/>
      <c r="B47" s="82" t="s">
        <v>53</v>
      </c>
      <c r="C47" s="83"/>
      <c r="D47" s="37"/>
      <c r="E47" s="29"/>
      <c r="F47" s="84"/>
      <c r="G47" s="39">
        <v>100</v>
      </c>
      <c r="H47" s="40">
        <v>-26</v>
      </c>
      <c r="I47" s="40">
        <v>-10.27</v>
      </c>
      <c r="J47" s="67">
        <v>160</v>
      </c>
      <c r="K47" s="39">
        <v>174</v>
      </c>
      <c r="L47" s="40">
        <v>-45</v>
      </c>
      <c r="M47" s="40">
        <v>-17.78</v>
      </c>
      <c r="N47" s="68">
        <v>158</v>
      </c>
      <c r="O47" s="43">
        <v>151</v>
      </c>
      <c r="P47" s="40">
        <v>-39</v>
      </c>
      <c r="Q47" s="40">
        <v>-15.41</v>
      </c>
      <c r="R47" s="68">
        <v>159</v>
      </c>
    </row>
    <row r="48" spans="1:18" ht="17.25" customHeight="1">
      <c r="A48" s="760">
        <v>8</v>
      </c>
      <c r="B48" s="783" t="s">
        <v>23</v>
      </c>
      <c r="C48" s="764">
        <v>25</v>
      </c>
      <c r="D48" s="11">
        <v>110</v>
      </c>
      <c r="E48" s="45" t="s">
        <v>27</v>
      </c>
      <c r="F48" s="13" t="s">
        <v>28</v>
      </c>
      <c r="G48" s="14">
        <v>21</v>
      </c>
      <c r="H48" s="15">
        <f>H49+H50</f>
        <v>3.9000000000000004</v>
      </c>
      <c r="I48" s="15">
        <f>I49+I50</f>
        <v>3.05</v>
      </c>
      <c r="J48" s="16">
        <v>119</v>
      </c>
      <c r="K48" s="14">
        <v>32</v>
      </c>
      <c r="L48" s="15">
        <f>L49+L50</f>
        <v>5.99</v>
      </c>
      <c r="M48" s="15">
        <f>M49+M50</f>
        <v>3.57</v>
      </c>
      <c r="N48" s="17">
        <v>117</v>
      </c>
      <c r="O48" s="18">
        <v>26</v>
      </c>
      <c r="P48" s="15">
        <f>P49+P50</f>
        <v>4.83</v>
      </c>
      <c r="Q48" s="15">
        <f>Q49+Q50</f>
        <v>3.17</v>
      </c>
      <c r="R48" s="17">
        <v>117</v>
      </c>
    </row>
    <row r="49" spans="1:18" ht="17.25" customHeight="1">
      <c r="A49" s="761"/>
      <c r="B49" s="788"/>
      <c r="C49" s="765"/>
      <c r="D49" s="19">
        <v>38.5</v>
      </c>
      <c r="E49" s="20" t="s">
        <v>29</v>
      </c>
      <c r="F49" s="28" t="s">
        <v>30</v>
      </c>
      <c r="G49" s="22">
        <v>43</v>
      </c>
      <c r="H49" s="23">
        <v>2.68</v>
      </c>
      <c r="I49" s="23">
        <v>2.54</v>
      </c>
      <c r="J49" s="24">
        <v>37.4</v>
      </c>
      <c r="K49" s="22">
        <v>61</v>
      </c>
      <c r="L49" s="23">
        <v>3.78</v>
      </c>
      <c r="M49" s="23">
        <v>3</v>
      </c>
      <c r="N49" s="25">
        <v>36</v>
      </c>
      <c r="O49" s="26">
        <v>54</v>
      </c>
      <c r="P49" s="23">
        <v>3.35</v>
      </c>
      <c r="Q49" s="23">
        <v>2.66</v>
      </c>
      <c r="R49" s="25">
        <v>36.700000000000003</v>
      </c>
    </row>
    <row r="50" spans="1:18" ht="17.25" customHeight="1">
      <c r="A50" s="761"/>
      <c r="B50" s="789"/>
      <c r="C50" s="789"/>
      <c r="D50" s="19">
        <v>6.6</v>
      </c>
      <c r="E50" s="20"/>
      <c r="F50" s="28"/>
      <c r="G50" s="22">
        <v>122</v>
      </c>
      <c r="H50" s="23">
        <v>1.22</v>
      </c>
      <c r="I50" s="23">
        <v>0.51</v>
      </c>
      <c r="J50" s="25">
        <v>6.3</v>
      </c>
      <c r="K50" s="22">
        <v>221</v>
      </c>
      <c r="L50" s="23">
        <v>2.21</v>
      </c>
      <c r="M50" s="23">
        <v>0.56999999999999995</v>
      </c>
      <c r="N50" s="25">
        <v>6.1</v>
      </c>
      <c r="O50" s="26">
        <v>145</v>
      </c>
      <c r="P50" s="23">
        <v>1.48</v>
      </c>
      <c r="Q50" s="23">
        <v>0.51</v>
      </c>
      <c r="R50" s="25">
        <v>6.2</v>
      </c>
    </row>
    <row r="51" spans="1:18" ht="17.25" customHeight="1">
      <c r="A51" s="761"/>
      <c r="B51" s="774" t="s">
        <v>26</v>
      </c>
      <c r="C51" s="768">
        <v>16</v>
      </c>
      <c r="D51" s="19">
        <v>115</v>
      </c>
      <c r="E51" s="20" t="s">
        <v>35</v>
      </c>
      <c r="F51" s="28" t="s">
        <v>25</v>
      </c>
      <c r="G51" s="22">
        <v>13</v>
      </c>
      <c r="H51" s="23">
        <f>H52+H53</f>
        <v>2.5100000000000002</v>
      </c>
      <c r="I51" s="23">
        <f>I52+I53</f>
        <v>1.32</v>
      </c>
      <c r="J51" s="30">
        <v>119</v>
      </c>
      <c r="K51" s="22">
        <v>20</v>
      </c>
      <c r="L51" s="23">
        <f>L52+L53</f>
        <v>3.69</v>
      </c>
      <c r="M51" s="23">
        <f>M52+M53</f>
        <v>1.28</v>
      </c>
      <c r="N51" s="25">
        <v>117</v>
      </c>
      <c r="O51" s="26">
        <v>18</v>
      </c>
      <c r="P51" s="23">
        <f>P52+P53</f>
        <v>3.4299999999999997</v>
      </c>
      <c r="Q51" s="23">
        <f>Q52+Q53</f>
        <v>1.27</v>
      </c>
      <c r="R51" s="25">
        <v>117</v>
      </c>
    </row>
    <row r="52" spans="1:18" ht="17.25" customHeight="1">
      <c r="A52" s="761"/>
      <c r="B52" s="774"/>
      <c r="C52" s="765"/>
      <c r="D52" s="19">
        <v>38.5</v>
      </c>
      <c r="E52" s="20"/>
      <c r="F52" s="28"/>
      <c r="G52" s="22">
        <v>1</v>
      </c>
      <c r="H52" s="23">
        <v>0.08</v>
      </c>
      <c r="I52" s="23">
        <v>0.2</v>
      </c>
      <c r="J52" s="24">
        <v>37.6</v>
      </c>
      <c r="K52" s="22">
        <v>2</v>
      </c>
      <c r="L52" s="23">
        <v>0.14000000000000001</v>
      </c>
      <c r="M52" s="23">
        <v>0.06</v>
      </c>
      <c r="N52" s="25">
        <v>36.700000000000003</v>
      </c>
      <c r="O52" s="26">
        <v>2</v>
      </c>
      <c r="P52" s="23">
        <v>0.11</v>
      </c>
      <c r="Q52" s="23">
        <v>0.02</v>
      </c>
      <c r="R52" s="25">
        <v>37.1</v>
      </c>
    </row>
    <row r="53" spans="1:18" ht="17.25" customHeight="1">
      <c r="A53" s="761"/>
      <c r="B53" s="774"/>
      <c r="C53" s="766"/>
      <c r="D53" s="19">
        <v>6.3</v>
      </c>
      <c r="E53" s="20"/>
      <c r="F53" s="28"/>
      <c r="G53" s="22">
        <v>243</v>
      </c>
      <c r="H53" s="23">
        <v>2.4300000000000002</v>
      </c>
      <c r="I53" s="23">
        <v>1.1200000000000001</v>
      </c>
      <c r="J53" s="24">
        <v>6.3</v>
      </c>
      <c r="K53" s="22">
        <v>355</v>
      </c>
      <c r="L53" s="23">
        <v>3.55</v>
      </c>
      <c r="M53" s="23">
        <v>1.22</v>
      </c>
      <c r="N53" s="25">
        <v>6.1</v>
      </c>
      <c r="O53" s="26">
        <v>332</v>
      </c>
      <c r="P53" s="23">
        <v>3.32</v>
      </c>
      <c r="Q53" s="23">
        <v>1.25</v>
      </c>
      <c r="R53" s="25">
        <v>6.2</v>
      </c>
    </row>
    <row r="54" spans="1:18" ht="17.25" customHeight="1">
      <c r="A54" s="761"/>
      <c r="B54" s="61" t="s">
        <v>36</v>
      </c>
      <c r="C54" s="85">
        <v>1</v>
      </c>
      <c r="D54" s="63"/>
      <c r="E54" s="64"/>
      <c r="F54" s="65"/>
      <c r="G54" s="22">
        <v>21</v>
      </c>
      <c r="H54" s="23">
        <v>3.9</v>
      </c>
      <c r="I54" s="23">
        <v>3.05</v>
      </c>
      <c r="J54" s="24">
        <v>119</v>
      </c>
      <c r="K54" s="22">
        <v>32</v>
      </c>
      <c r="L54" s="23">
        <v>5.99</v>
      </c>
      <c r="M54" s="23">
        <v>3.57</v>
      </c>
      <c r="N54" s="25">
        <v>117</v>
      </c>
      <c r="O54" s="26">
        <v>26</v>
      </c>
      <c r="P54" s="23">
        <v>4.83</v>
      </c>
      <c r="Q54" s="23">
        <v>3.17</v>
      </c>
      <c r="R54" s="25">
        <v>117</v>
      </c>
    </row>
    <row r="55" spans="1:18" ht="17.25" customHeight="1" thickBot="1">
      <c r="A55" s="761"/>
      <c r="B55" s="61" t="s">
        <v>37</v>
      </c>
      <c r="C55" s="85">
        <v>2</v>
      </c>
      <c r="D55" s="63"/>
      <c r="E55" s="64"/>
      <c r="F55" s="65"/>
      <c r="G55" s="22">
        <v>13</v>
      </c>
      <c r="H55" s="23">
        <v>2.5099999999999998</v>
      </c>
      <c r="I55" s="23">
        <v>1.32</v>
      </c>
      <c r="J55" s="30">
        <v>119</v>
      </c>
      <c r="K55" s="22">
        <v>20</v>
      </c>
      <c r="L55" s="23">
        <v>3.69</v>
      </c>
      <c r="M55" s="23">
        <v>1.28</v>
      </c>
      <c r="N55" s="25">
        <v>117</v>
      </c>
      <c r="O55" s="26">
        <v>18</v>
      </c>
      <c r="P55" s="23">
        <v>3.43</v>
      </c>
      <c r="Q55" s="23">
        <v>1.27</v>
      </c>
      <c r="R55" s="25">
        <v>117</v>
      </c>
    </row>
    <row r="56" spans="1:18" ht="17.25" customHeight="1" thickBot="1">
      <c r="A56" s="769">
        <v>53</v>
      </c>
      <c r="B56" s="773" t="s">
        <v>54</v>
      </c>
      <c r="C56" s="764">
        <v>90</v>
      </c>
      <c r="D56" s="11">
        <v>158</v>
      </c>
      <c r="E56" s="45"/>
      <c r="F56" s="13"/>
      <c r="G56" s="14">
        <v>74</v>
      </c>
      <c r="H56" s="15">
        <v>16.5</v>
      </c>
      <c r="I56" s="15">
        <v>13</v>
      </c>
      <c r="J56" s="86">
        <v>165</v>
      </c>
      <c r="K56" s="14">
        <v>132</v>
      </c>
      <c r="L56" s="15">
        <v>32.6</v>
      </c>
      <c r="M56" s="15">
        <v>17.600000000000001</v>
      </c>
      <c r="N56" s="87">
        <v>162</v>
      </c>
      <c r="O56" s="18">
        <v>107</v>
      </c>
      <c r="P56" s="15">
        <v>26.5</v>
      </c>
      <c r="Q56" s="15">
        <v>15.5</v>
      </c>
      <c r="R56" s="87">
        <v>163</v>
      </c>
    </row>
    <row r="57" spans="1:18" ht="17.25" customHeight="1">
      <c r="A57" s="770"/>
      <c r="B57" s="774"/>
      <c r="C57" s="766"/>
      <c r="D57" s="19">
        <v>121</v>
      </c>
      <c r="E57" s="20"/>
      <c r="F57" s="28"/>
      <c r="G57" s="22">
        <v>95</v>
      </c>
      <c r="H57" s="15">
        <v>16.5</v>
      </c>
      <c r="I57" s="23">
        <v>12.7</v>
      </c>
      <c r="J57" s="80">
        <v>122</v>
      </c>
      <c r="K57" s="22">
        <v>180</v>
      </c>
      <c r="L57" s="15">
        <v>32.6</v>
      </c>
      <c r="M57" s="23">
        <v>16.2</v>
      </c>
      <c r="N57" s="81">
        <v>120</v>
      </c>
      <c r="O57" s="26">
        <v>145</v>
      </c>
      <c r="P57" s="15">
        <v>26.5</v>
      </c>
      <c r="Q57" s="23">
        <v>14.4</v>
      </c>
      <c r="R57" s="81">
        <v>121</v>
      </c>
    </row>
    <row r="58" spans="1:18" ht="17.25" customHeight="1">
      <c r="A58" s="770"/>
      <c r="B58" s="774" t="s">
        <v>23</v>
      </c>
      <c r="C58" s="768">
        <v>40</v>
      </c>
      <c r="D58" s="19">
        <v>154</v>
      </c>
      <c r="E58" s="20" t="s">
        <v>55</v>
      </c>
      <c r="F58" s="28" t="s">
        <v>28</v>
      </c>
      <c r="G58" s="58">
        <v>0</v>
      </c>
      <c r="H58" s="66">
        <v>0</v>
      </c>
      <c r="I58" s="66">
        <v>0</v>
      </c>
      <c r="J58" s="30">
        <v>0</v>
      </c>
      <c r="K58" s="58">
        <v>0</v>
      </c>
      <c r="L58" s="66">
        <v>0</v>
      </c>
      <c r="M58" s="66">
        <v>0</v>
      </c>
      <c r="N58" s="57">
        <v>0</v>
      </c>
      <c r="O58" s="60">
        <v>0</v>
      </c>
      <c r="P58" s="66">
        <v>0</v>
      </c>
      <c r="Q58" s="66">
        <v>0</v>
      </c>
      <c r="R58" s="57">
        <v>0</v>
      </c>
    </row>
    <row r="59" spans="1:18" ht="17.25" customHeight="1">
      <c r="A59" s="770"/>
      <c r="B59" s="774"/>
      <c r="C59" s="765"/>
      <c r="D59" s="19">
        <v>38.5</v>
      </c>
      <c r="E59" s="20" t="s">
        <v>56</v>
      </c>
      <c r="F59" s="28" t="s">
        <v>57</v>
      </c>
      <c r="G59" s="22">
        <v>0</v>
      </c>
      <c r="H59" s="23">
        <v>0</v>
      </c>
      <c r="I59" s="23">
        <v>0</v>
      </c>
      <c r="J59" s="24">
        <v>0</v>
      </c>
      <c r="K59" s="22">
        <v>0</v>
      </c>
      <c r="L59" s="23">
        <v>0</v>
      </c>
      <c r="M59" s="23">
        <v>0</v>
      </c>
      <c r="N59" s="25">
        <v>0</v>
      </c>
      <c r="O59" s="26">
        <v>0</v>
      </c>
      <c r="P59" s="23">
        <v>0</v>
      </c>
      <c r="Q59" s="23">
        <v>0</v>
      </c>
      <c r="R59" s="25">
        <v>0</v>
      </c>
    </row>
    <row r="60" spans="1:18" ht="17.25" customHeight="1">
      <c r="A60" s="770"/>
      <c r="B60" s="774"/>
      <c r="C60" s="766"/>
      <c r="D60" s="19">
        <v>6.6</v>
      </c>
      <c r="E60" s="20"/>
      <c r="F60" s="28"/>
      <c r="G60" s="22">
        <v>0</v>
      </c>
      <c r="H60" s="23">
        <v>0</v>
      </c>
      <c r="I60" s="23">
        <v>0</v>
      </c>
      <c r="J60" s="24">
        <v>0</v>
      </c>
      <c r="K60" s="22">
        <v>0</v>
      </c>
      <c r="L60" s="23">
        <v>0</v>
      </c>
      <c r="M60" s="23">
        <v>0</v>
      </c>
      <c r="N60" s="25">
        <v>0</v>
      </c>
      <c r="O60" s="26">
        <v>0</v>
      </c>
      <c r="P60" s="23">
        <v>0</v>
      </c>
      <c r="Q60" s="23">
        <v>0</v>
      </c>
      <c r="R60" s="25">
        <v>0</v>
      </c>
    </row>
    <row r="61" spans="1:18" ht="17.25" customHeight="1">
      <c r="A61" s="770"/>
      <c r="B61" s="774" t="s">
        <v>26</v>
      </c>
      <c r="C61" s="768">
        <v>40</v>
      </c>
      <c r="D61" s="19">
        <v>154</v>
      </c>
      <c r="E61" s="20" t="s">
        <v>24</v>
      </c>
      <c r="F61" s="28" t="s">
        <v>58</v>
      </c>
      <c r="G61" s="88">
        <v>25</v>
      </c>
      <c r="H61" s="23">
        <f>H62+H63</f>
        <v>6.52</v>
      </c>
      <c r="I61" s="23">
        <f>I62+I63</f>
        <v>1.45</v>
      </c>
      <c r="J61" s="24">
        <v>165</v>
      </c>
      <c r="K61" s="22">
        <v>39</v>
      </c>
      <c r="L61" s="23">
        <f>L62+L63</f>
        <v>10.18</v>
      </c>
      <c r="M61" s="23">
        <f>M62+M63</f>
        <v>1.81</v>
      </c>
      <c r="N61" s="57">
        <v>162</v>
      </c>
      <c r="O61" s="26">
        <v>39</v>
      </c>
      <c r="P61" s="23">
        <f>P62+P63</f>
        <v>10.06</v>
      </c>
      <c r="Q61" s="23">
        <f>Q62+Q63</f>
        <v>1.85</v>
      </c>
      <c r="R61" s="57">
        <v>163</v>
      </c>
    </row>
    <row r="62" spans="1:18" ht="17.25" customHeight="1">
      <c r="A62" s="770"/>
      <c r="B62" s="774"/>
      <c r="C62" s="765"/>
      <c r="D62" s="19">
        <v>38.5</v>
      </c>
      <c r="E62" s="20" t="s">
        <v>56</v>
      </c>
      <c r="F62" s="28" t="s">
        <v>57</v>
      </c>
      <c r="G62" s="88">
        <v>39</v>
      </c>
      <c r="H62" s="23">
        <v>2.38</v>
      </c>
      <c r="I62" s="23">
        <v>0.6</v>
      </c>
      <c r="J62" s="80">
        <v>37.9</v>
      </c>
      <c r="K62" s="22">
        <v>63</v>
      </c>
      <c r="L62" s="23">
        <v>3.88</v>
      </c>
      <c r="M62" s="23">
        <v>0.74</v>
      </c>
      <c r="N62" s="81">
        <v>37</v>
      </c>
      <c r="O62" s="26">
        <v>58</v>
      </c>
      <c r="P62" s="23">
        <v>3.57</v>
      </c>
      <c r="Q62" s="23">
        <v>0.73</v>
      </c>
      <c r="R62" s="81">
        <v>37</v>
      </c>
    </row>
    <row r="63" spans="1:18" ht="17.25" customHeight="1">
      <c r="A63" s="770"/>
      <c r="B63" s="774"/>
      <c r="C63" s="766"/>
      <c r="D63" s="19">
        <v>6.6</v>
      </c>
      <c r="E63" s="20"/>
      <c r="F63" s="28"/>
      <c r="G63" s="88">
        <v>414</v>
      </c>
      <c r="H63" s="23">
        <v>4.1399999999999997</v>
      </c>
      <c r="I63" s="23">
        <v>0.85</v>
      </c>
      <c r="J63" s="80">
        <v>6.29</v>
      </c>
      <c r="K63" s="22">
        <v>630</v>
      </c>
      <c r="L63" s="23">
        <v>6.3</v>
      </c>
      <c r="M63" s="23">
        <v>1.07</v>
      </c>
      <c r="N63" s="81">
        <v>6.2</v>
      </c>
      <c r="O63" s="26">
        <v>649</v>
      </c>
      <c r="P63" s="23">
        <v>6.49</v>
      </c>
      <c r="Q63" s="23">
        <v>1.1200000000000001</v>
      </c>
      <c r="R63" s="81">
        <v>6.2</v>
      </c>
    </row>
    <row r="64" spans="1:18" ht="17.25" customHeight="1">
      <c r="A64" s="770"/>
      <c r="B64" s="34" t="s">
        <v>59</v>
      </c>
      <c r="C64" s="69"/>
      <c r="D64" s="19"/>
      <c r="E64" s="20"/>
      <c r="F64" s="28"/>
      <c r="G64" s="88">
        <v>89</v>
      </c>
      <c r="H64" s="23">
        <v>-23</v>
      </c>
      <c r="I64" s="23">
        <v>-9.09</v>
      </c>
      <c r="J64" s="80">
        <v>165</v>
      </c>
      <c r="K64" s="22">
        <v>166</v>
      </c>
      <c r="L64" s="23">
        <v>-42.8</v>
      </c>
      <c r="M64" s="23">
        <v>-16.91</v>
      </c>
      <c r="N64" s="68">
        <v>162</v>
      </c>
      <c r="O64" s="26">
        <v>142</v>
      </c>
      <c r="P64" s="23">
        <v>-36.6</v>
      </c>
      <c r="Q64" s="23">
        <v>-14.46</v>
      </c>
      <c r="R64" s="68">
        <v>163</v>
      </c>
    </row>
    <row r="65" spans="1:18" ht="17.25" customHeight="1">
      <c r="A65" s="770"/>
      <c r="B65" s="34" t="s">
        <v>60</v>
      </c>
      <c r="C65" s="69"/>
      <c r="D65" s="19"/>
      <c r="E65" s="20"/>
      <c r="F65" s="28"/>
      <c r="G65" s="88">
        <v>0</v>
      </c>
      <c r="H65" s="23">
        <v>0</v>
      </c>
      <c r="I65" s="23">
        <v>0</v>
      </c>
      <c r="J65" s="80">
        <v>0</v>
      </c>
      <c r="K65" s="22">
        <v>0</v>
      </c>
      <c r="L65" s="23">
        <v>0</v>
      </c>
      <c r="M65" s="23">
        <v>0</v>
      </c>
      <c r="N65" s="81">
        <v>0</v>
      </c>
      <c r="O65" s="26">
        <v>0</v>
      </c>
      <c r="P65" s="23">
        <v>0</v>
      </c>
      <c r="Q65" s="23">
        <v>0</v>
      </c>
      <c r="R65" s="81">
        <v>0</v>
      </c>
    </row>
    <row r="66" spans="1:18" ht="17.25" customHeight="1">
      <c r="A66" s="770"/>
      <c r="B66" s="34" t="s">
        <v>61</v>
      </c>
      <c r="C66" s="69"/>
      <c r="D66" s="19"/>
      <c r="E66" s="20"/>
      <c r="F66" s="28"/>
      <c r="G66" s="60">
        <v>86</v>
      </c>
      <c r="H66" s="66">
        <v>15.85</v>
      </c>
      <c r="I66" s="66">
        <v>6.26</v>
      </c>
      <c r="J66" s="57">
        <v>121</v>
      </c>
      <c r="K66" s="58">
        <v>115</v>
      </c>
      <c r="L66" s="66">
        <v>21.2</v>
      </c>
      <c r="M66" s="66">
        <v>8.3699999999999992</v>
      </c>
      <c r="N66" s="57">
        <v>120</v>
      </c>
      <c r="O66" s="60">
        <v>103</v>
      </c>
      <c r="P66" s="66">
        <v>19</v>
      </c>
      <c r="Q66" s="66">
        <v>7.5</v>
      </c>
      <c r="R66" s="57">
        <v>122</v>
      </c>
    </row>
    <row r="67" spans="1:18" ht="17.25" customHeight="1" thickBot="1">
      <c r="A67" s="776"/>
      <c r="B67" s="70" t="s">
        <v>43</v>
      </c>
      <c r="C67" s="71"/>
      <c r="D67" s="72"/>
      <c r="E67" s="73"/>
      <c r="F67" s="74"/>
      <c r="G67" s="75">
        <v>3</v>
      </c>
      <c r="H67" s="76">
        <v>0.65</v>
      </c>
      <c r="I67" s="76">
        <v>0.25</v>
      </c>
      <c r="J67" s="89">
        <v>122</v>
      </c>
      <c r="K67" s="75">
        <v>62</v>
      </c>
      <c r="L67" s="76">
        <v>11.4</v>
      </c>
      <c r="M67" s="76">
        <v>4.5</v>
      </c>
      <c r="N67" s="90">
        <v>120</v>
      </c>
      <c r="O67" s="77">
        <v>41</v>
      </c>
      <c r="P67" s="76">
        <v>7.5</v>
      </c>
      <c r="Q67" s="76">
        <v>2.96</v>
      </c>
      <c r="R67" s="90">
        <v>121</v>
      </c>
    </row>
    <row r="68" spans="1:18" ht="17.25" customHeight="1">
      <c r="A68" s="760">
        <v>57</v>
      </c>
      <c r="B68" s="773" t="s">
        <v>23</v>
      </c>
      <c r="C68" s="764">
        <v>16</v>
      </c>
      <c r="D68" s="11">
        <v>115</v>
      </c>
      <c r="E68" s="45" t="s">
        <v>41</v>
      </c>
      <c r="F68" s="13" t="s">
        <v>62</v>
      </c>
      <c r="G68" s="14">
        <v>9</v>
      </c>
      <c r="H68" s="15">
        <v>1.65</v>
      </c>
      <c r="I68" s="15">
        <v>0.51</v>
      </c>
      <c r="J68" s="16">
        <v>119</v>
      </c>
      <c r="K68" s="14">
        <v>14</v>
      </c>
      <c r="L68" s="15">
        <v>2.67</v>
      </c>
      <c r="M68" s="15">
        <v>0.82</v>
      </c>
      <c r="N68" s="17">
        <v>117</v>
      </c>
      <c r="O68" s="18">
        <v>9</v>
      </c>
      <c r="P68" s="15">
        <v>1.62</v>
      </c>
      <c r="Q68" s="15">
        <v>0.46</v>
      </c>
      <c r="R68" s="17">
        <v>117</v>
      </c>
    </row>
    <row r="69" spans="1:18" ht="17.25" customHeight="1">
      <c r="A69" s="761"/>
      <c r="B69" s="774"/>
      <c r="C69" s="765"/>
      <c r="D69" s="19">
        <v>38.5</v>
      </c>
      <c r="E69" s="20"/>
      <c r="F69" s="28"/>
      <c r="G69" s="22">
        <v>0</v>
      </c>
      <c r="H69" s="23">
        <v>0</v>
      </c>
      <c r="I69" s="23">
        <v>0</v>
      </c>
      <c r="J69" s="91">
        <v>0</v>
      </c>
      <c r="K69" s="22">
        <v>0</v>
      </c>
      <c r="L69" s="23">
        <v>0</v>
      </c>
      <c r="M69" s="23">
        <v>0</v>
      </c>
      <c r="N69" s="25">
        <v>0</v>
      </c>
      <c r="O69" s="26">
        <v>0</v>
      </c>
      <c r="P69" s="23">
        <v>0</v>
      </c>
      <c r="Q69" s="23">
        <v>0</v>
      </c>
      <c r="R69" s="25">
        <v>0</v>
      </c>
    </row>
    <row r="70" spans="1:18" ht="17.25" customHeight="1">
      <c r="A70" s="761"/>
      <c r="B70" s="774"/>
      <c r="C70" s="766"/>
      <c r="D70" s="19">
        <v>6.6</v>
      </c>
      <c r="E70" s="20"/>
      <c r="F70" s="28"/>
      <c r="G70" s="22">
        <v>165</v>
      </c>
      <c r="H70" s="23">
        <v>1.65</v>
      </c>
      <c r="I70" s="23">
        <v>0.51</v>
      </c>
      <c r="J70" s="25">
        <v>6.3</v>
      </c>
      <c r="K70" s="22">
        <v>267</v>
      </c>
      <c r="L70" s="23">
        <v>2.67</v>
      </c>
      <c r="M70" s="23">
        <v>0.82</v>
      </c>
      <c r="N70" s="25">
        <v>6.4</v>
      </c>
      <c r="O70" s="26">
        <v>162</v>
      </c>
      <c r="P70" s="23">
        <v>1.62</v>
      </c>
      <c r="Q70" s="23">
        <v>0.46</v>
      </c>
      <c r="R70" s="25">
        <v>6.2</v>
      </c>
    </row>
    <row r="71" spans="1:18" ht="17.25" customHeight="1">
      <c r="A71" s="761"/>
      <c r="B71" s="774" t="s">
        <v>26</v>
      </c>
      <c r="C71" s="768">
        <v>16</v>
      </c>
      <c r="D71" s="19">
        <v>115</v>
      </c>
      <c r="E71" s="20" t="s">
        <v>41</v>
      </c>
      <c r="F71" s="28" t="s">
        <v>62</v>
      </c>
      <c r="G71" s="22">
        <v>20</v>
      </c>
      <c r="H71" s="23">
        <v>3.73</v>
      </c>
      <c r="I71" s="23">
        <v>1.56</v>
      </c>
      <c r="J71" s="30">
        <v>119</v>
      </c>
      <c r="K71" s="22">
        <v>27</v>
      </c>
      <c r="L71" s="23">
        <v>4.9800000000000004</v>
      </c>
      <c r="M71" s="23">
        <v>1.71</v>
      </c>
      <c r="N71" s="25">
        <v>117</v>
      </c>
      <c r="O71" s="26">
        <v>20</v>
      </c>
      <c r="P71" s="23">
        <v>3.76</v>
      </c>
      <c r="Q71" s="23">
        <v>1.1599999999999999</v>
      </c>
      <c r="R71" s="25">
        <v>117</v>
      </c>
    </row>
    <row r="72" spans="1:18" ht="17.25" customHeight="1">
      <c r="A72" s="761"/>
      <c r="B72" s="774"/>
      <c r="C72" s="765"/>
      <c r="D72" s="19">
        <v>38.5</v>
      </c>
      <c r="E72" s="20" t="s">
        <v>56</v>
      </c>
      <c r="F72" s="28" t="s">
        <v>57</v>
      </c>
      <c r="G72" s="22">
        <v>0</v>
      </c>
      <c r="H72" s="23">
        <v>0</v>
      </c>
      <c r="I72" s="23">
        <v>0</v>
      </c>
      <c r="J72" s="24">
        <v>0</v>
      </c>
      <c r="K72" s="22">
        <v>0</v>
      </c>
      <c r="L72" s="23">
        <v>0</v>
      </c>
      <c r="M72" s="23">
        <v>0</v>
      </c>
      <c r="N72" s="25">
        <v>0</v>
      </c>
      <c r="O72" s="26">
        <v>0</v>
      </c>
      <c r="P72" s="23">
        <v>0</v>
      </c>
      <c r="Q72" s="23">
        <v>0</v>
      </c>
      <c r="R72" s="25">
        <v>0</v>
      </c>
    </row>
    <row r="73" spans="1:18" ht="17.25" customHeight="1">
      <c r="A73" s="761"/>
      <c r="B73" s="781"/>
      <c r="C73" s="766"/>
      <c r="D73" s="37">
        <v>6.6</v>
      </c>
      <c r="E73" s="29"/>
      <c r="F73" s="38"/>
      <c r="G73" s="39">
        <v>373</v>
      </c>
      <c r="H73" s="40">
        <v>3.73</v>
      </c>
      <c r="I73" s="40">
        <v>1.56</v>
      </c>
      <c r="J73" s="91">
        <v>6.3</v>
      </c>
      <c r="K73" s="39">
        <v>498</v>
      </c>
      <c r="L73" s="40">
        <v>4.9800000000000004</v>
      </c>
      <c r="M73" s="40">
        <v>1.71</v>
      </c>
      <c r="N73" s="44">
        <v>6.4</v>
      </c>
      <c r="O73" s="43">
        <v>376</v>
      </c>
      <c r="P73" s="40">
        <v>3.76</v>
      </c>
      <c r="Q73" s="40">
        <v>1.1599999999999999</v>
      </c>
      <c r="R73" s="44">
        <v>6.5</v>
      </c>
    </row>
    <row r="74" spans="1:18" ht="17.25" customHeight="1">
      <c r="A74" s="761"/>
      <c r="B74" s="82" t="s">
        <v>36</v>
      </c>
      <c r="C74" s="92"/>
      <c r="D74" s="19"/>
      <c r="E74" s="20"/>
      <c r="F74" s="28"/>
      <c r="G74" s="22">
        <v>9</v>
      </c>
      <c r="H74" s="23">
        <v>1.65</v>
      </c>
      <c r="I74" s="23">
        <v>0.51</v>
      </c>
      <c r="J74" s="24">
        <v>119</v>
      </c>
      <c r="K74" s="22">
        <v>14</v>
      </c>
      <c r="L74" s="23">
        <v>2.67</v>
      </c>
      <c r="M74" s="23">
        <v>0.82</v>
      </c>
      <c r="N74" s="25">
        <v>117</v>
      </c>
      <c r="O74" s="26">
        <v>9</v>
      </c>
      <c r="P74" s="23">
        <v>1.62</v>
      </c>
      <c r="Q74" s="23">
        <v>0.46</v>
      </c>
      <c r="R74" s="25">
        <v>117</v>
      </c>
    </row>
    <row r="75" spans="1:18" ht="17.25" customHeight="1" thickBot="1">
      <c r="A75" s="761"/>
      <c r="B75" s="82" t="s">
        <v>37</v>
      </c>
      <c r="C75" s="93"/>
      <c r="D75" s="94"/>
      <c r="E75" s="95"/>
      <c r="F75" s="96"/>
      <c r="G75" s="22">
        <v>20</v>
      </c>
      <c r="H75" s="23">
        <v>3.73</v>
      </c>
      <c r="I75" s="23">
        <v>1.56</v>
      </c>
      <c r="J75" s="30">
        <v>119</v>
      </c>
      <c r="K75" s="22">
        <v>27</v>
      </c>
      <c r="L75" s="23">
        <v>4.9800000000000004</v>
      </c>
      <c r="M75" s="23">
        <v>1.71</v>
      </c>
      <c r="N75" s="25">
        <v>117</v>
      </c>
      <c r="O75" s="26">
        <v>20</v>
      </c>
      <c r="P75" s="23">
        <v>3.76</v>
      </c>
      <c r="Q75" s="23">
        <v>1.1599999999999999</v>
      </c>
      <c r="R75" s="25">
        <v>117</v>
      </c>
    </row>
    <row r="76" spans="1:18" ht="17.25" customHeight="1">
      <c r="A76" s="760">
        <v>64</v>
      </c>
      <c r="B76" s="773" t="s">
        <v>23</v>
      </c>
      <c r="C76" s="764">
        <v>25</v>
      </c>
      <c r="D76" s="11">
        <v>115</v>
      </c>
      <c r="E76" s="45" t="s">
        <v>63</v>
      </c>
      <c r="F76" s="13" t="s">
        <v>64</v>
      </c>
      <c r="G76" s="14">
        <v>36</v>
      </c>
      <c r="H76" s="15">
        <f>H77+H78</f>
        <v>6.71</v>
      </c>
      <c r="I76" s="15">
        <f>I77+I78</f>
        <v>1.92</v>
      </c>
      <c r="J76" s="16">
        <v>121</v>
      </c>
      <c r="K76" s="14">
        <v>66</v>
      </c>
      <c r="L76" s="15">
        <f>L77+L78</f>
        <v>12.2</v>
      </c>
      <c r="M76" s="15">
        <f>M77+M78</f>
        <v>2.52</v>
      </c>
      <c r="N76" s="17">
        <v>120</v>
      </c>
      <c r="O76" s="18">
        <v>11.37</v>
      </c>
      <c r="P76" s="15">
        <f>P77+P78</f>
        <v>10.58</v>
      </c>
      <c r="Q76" s="15">
        <f>Q77+Q78</f>
        <v>2.33</v>
      </c>
      <c r="R76" s="17">
        <v>122</v>
      </c>
    </row>
    <row r="77" spans="1:18" ht="17.25" customHeight="1">
      <c r="A77" s="787"/>
      <c r="B77" s="774"/>
      <c r="C77" s="765"/>
      <c r="D77" s="19">
        <v>38.5</v>
      </c>
      <c r="E77" s="20"/>
      <c r="F77" s="28"/>
      <c r="G77" s="31">
        <v>47</v>
      </c>
      <c r="H77" s="32">
        <v>2.87</v>
      </c>
      <c r="I77" s="32">
        <v>1.1299999999999999</v>
      </c>
      <c r="J77" s="80">
        <v>36.5</v>
      </c>
      <c r="K77" s="31">
        <v>96</v>
      </c>
      <c r="L77" s="32">
        <v>5.87</v>
      </c>
      <c r="M77" s="32">
        <v>1.63</v>
      </c>
      <c r="N77" s="81">
        <v>35.9</v>
      </c>
      <c r="O77" s="33">
        <v>66</v>
      </c>
      <c r="P77" s="32">
        <v>4.05</v>
      </c>
      <c r="Q77" s="32">
        <v>1.36</v>
      </c>
      <c r="R77" s="81">
        <v>36.4</v>
      </c>
    </row>
    <row r="78" spans="1:18" ht="17.25" customHeight="1">
      <c r="A78" s="787"/>
      <c r="B78" s="774"/>
      <c r="C78" s="766"/>
      <c r="D78" s="19">
        <v>6.6</v>
      </c>
      <c r="E78" s="20"/>
      <c r="F78" s="28"/>
      <c r="G78" s="22">
        <v>384</v>
      </c>
      <c r="H78" s="23">
        <v>3.84</v>
      </c>
      <c r="I78" s="23">
        <v>0.79</v>
      </c>
      <c r="J78" s="80">
        <v>6.3</v>
      </c>
      <c r="K78" s="22">
        <v>633</v>
      </c>
      <c r="L78" s="23">
        <v>6.33</v>
      </c>
      <c r="M78" s="23">
        <v>0.89</v>
      </c>
      <c r="N78" s="81">
        <v>6.1</v>
      </c>
      <c r="O78" s="26">
        <v>653</v>
      </c>
      <c r="P78" s="23">
        <v>6.53</v>
      </c>
      <c r="Q78" s="23">
        <v>0.97</v>
      </c>
      <c r="R78" s="81">
        <v>6.2</v>
      </c>
    </row>
    <row r="79" spans="1:18" ht="15.75" customHeight="1">
      <c r="A79" s="787"/>
      <c r="B79" s="774" t="s">
        <v>26</v>
      </c>
      <c r="C79" s="768">
        <v>40</v>
      </c>
      <c r="D79" s="19">
        <v>115</v>
      </c>
      <c r="E79" s="20" t="s">
        <v>63</v>
      </c>
      <c r="F79" s="28" t="s">
        <v>64</v>
      </c>
      <c r="G79" s="22">
        <v>49</v>
      </c>
      <c r="H79" s="23">
        <f>H80+H81</f>
        <v>9.14</v>
      </c>
      <c r="I79" s="23">
        <f>I80+I81</f>
        <v>2.19</v>
      </c>
      <c r="J79" s="80">
        <v>121</v>
      </c>
      <c r="K79" s="22">
        <v>87</v>
      </c>
      <c r="L79" s="23">
        <f>L80+L81</f>
        <v>15.99</v>
      </c>
      <c r="M79" s="23">
        <f>M80+M81</f>
        <v>2.87</v>
      </c>
      <c r="N79" s="68">
        <v>120</v>
      </c>
      <c r="O79" s="26">
        <v>78</v>
      </c>
      <c r="P79" s="23">
        <f>P80+P81</f>
        <v>14.43</v>
      </c>
      <c r="Q79" s="23">
        <f>Q80+Q81</f>
        <v>2.93</v>
      </c>
      <c r="R79" s="68">
        <v>122</v>
      </c>
    </row>
    <row r="80" spans="1:18" ht="15" customHeight="1">
      <c r="A80" s="787"/>
      <c r="B80" s="774"/>
      <c r="C80" s="765"/>
      <c r="D80" s="19">
        <v>38.5</v>
      </c>
      <c r="E80" s="20"/>
      <c r="F80" s="28"/>
      <c r="G80" s="22">
        <v>91</v>
      </c>
      <c r="H80" s="23">
        <v>5.59</v>
      </c>
      <c r="I80" s="23">
        <v>1.36</v>
      </c>
      <c r="J80" s="80">
        <v>36.700000000000003</v>
      </c>
      <c r="K80" s="22">
        <v>165</v>
      </c>
      <c r="L80" s="23">
        <v>10.14</v>
      </c>
      <c r="M80" s="23">
        <v>1.84</v>
      </c>
      <c r="N80" s="81">
        <v>36.1</v>
      </c>
      <c r="O80" s="26">
        <v>133</v>
      </c>
      <c r="P80" s="23">
        <v>8.16</v>
      </c>
      <c r="Q80" s="23">
        <v>1.81</v>
      </c>
      <c r="R80" s="81">
        <v>36.5</v>
      </c>
    </row>
    <row r="81" spans="1:18" ht="17.25" customHeight="1">
      <c r="A81" s="787"/>
      <c r="B81" s="774"/>
      <c r="C81" s="766"/>
      <c r="D81" s="19">
        <v>6.6</v>
      </c>
      <c r="E81" s="20"/>
      <c r="F81" s="28"/>
      <c r="G81" s="22">
        <v>355</v>
      </c>
      <c r="H81" s="23">
        <v>3.55</v>
      </c>
      <c r="I81" s="23">
        <v>0.83</v>
      </c>
      <c r="J81" s="80">
        <v>6.3</v>
      </c>
      <c r="K81" s="22">
        <v>585</v>
      </c>
      <c r="L81" s="23">
        <v>5.85</v>
      </c>
      <c r="M81" s="23">
        <v>1.03</v>
      </c>
      <c r="N81" s="68">
        <v>6.1</v>
      </c>
      <c r="O81" s="26">
        <v>627</v>
      </c>
      <c r="P81" s="23">
        <v>6.27</v>
      </c>
      <c r="Q81" s="23">
        <v>1.1200000000000001</v>
      </c>
      <c r="R81" s="68">
        <v>6.2</v>
      </c>
    </row>
    <row r="82" spans="1:18" ht="17.25" customHeight="1">
      <c r="A82" s="787"/>
      <c r="B82" s="61" t="s">
        <v>61</v>
      </c>
      <c r="C82" s="97"/>
      <c r="D82" s="98"/>
      <c r="E82" s="64"/>
      <c r="F82" s="65"/>
      <c r="G82" s="60">
        <v>86</v>
      </c>
      <c r="H82" s="66">
        <v>-15.85</v>
      </c>
      <c r="I82" s="66">
        <v>-6.26</v>
      </c>
      <c r="J82" s="57">
        <v>121</v>
      </c>
      <c r="K82" s="58">
        <v>115</v>
      </c>
      <c r="L82" s="66">
        <v>-21.2</v>
      </c>
      <c r="M82" s="66">
        <v>-8.3699999999999992</v>
      </c>
      <c r="N82" s="57">
        <v>120</v>
      </c>
      <c r="O82" s="60">
        <v>103</v>
      </c>
      <c r="P82" s="66">
        <v>-19</v>
      </c>
      <c r="Q82" s="66">
        <v>-7.5</v>
      </c>
      <c r="R82" s="57">
        <v>122</v>
      </c>
    </row>
    <row r="83" spans="1:18" ht="17.25" customHeight="1" thickBot="1">
      <c r="A83" s="787"/>
      <c r="B83" s="61" t="s">
        <v>65</v>
      </c>
      <c r="C83" s="97"/>
      <c r="D83" s="98"/>
      <c r="E83" s="64"/>
      <c r="F83" s="65"/>
      <c r="G83" s="60">
        <v>0</v>
      </c>
      <c r="H83" s="66">
        <v>0</v>
      </c>
      <c r="I83" s="66">
        <v>0</v>
      </c>
      <c r="J83" s="30">
        <v>121</v>
      </c>
      <c r="K83" s="58">
        <v>38</v>
      </c>
      <c r="L83" s="66">
        <v>-7</v>
      </c>
      <c r="M83" s="66">
        <v>-2.76</v>
      </c>
      <c r="N83" s="57">
        <v>120</v>
      </c>
      <c r="O83" s="60">
        <v>32</v>
      </c>
      <c r="P83" s="66">
        <v>-6</v>
      </c>
      <c r="Q83" s="66">
        <v>-2.37</v>
      </c>
      <c r="R83" s="57">
        <v>122</v>
      </c>
    </row>
    <row r="84" spans="1:18" ht="17.25" customHeight="1">
      <c r="A84" s="760">
        <v>36</v>
      </c>
      <c r="B84" s="773" t="s">
        <v>23</v>
      </c>
      <c r="C84" s="764">
        <v>16</v>
      </c>
      <c r="D84" s="11">
        <v>115</v>
      </c>
      <c r="E84" s="45" t="s">
        <v>66</v>
      </c>
      <c r="F84" s="13" t="s">
        <v>57</v>
      </c>
      <c r="G84" s="14">
        <v>6</v>
      </c>
      <c r="H84" s="15">
        <f>H85+H86</f>
        <v>1.08</v>
      </c>
      <c r="I84" s="15">
        <f>I85+I86</f>
        <v>0.14000000000000001</v>
      </c>
      <c r="J84" s="16">
        <v>114</v>
      </c>
      <c r="K84" s="14">
        <v>6</v>
      </c>
      <c r="L84" s="15">
        <f>L85+L86</f>
        <v>1.1299999999999999</v>
      </c>
      <c r="M84" s="15">
        <f>M85+M86</f>
        <v>0.14000000000000001</v>
      </c>
      <c r="N84" s="17">
        <v>114</v>
      </c>
      <c r="O84" s="18">
        <v>6</v>
      </c>
      <c r="P84" s="15">
        <f>P85+P86</f>
        <v>1.22</v>
      </c>
      <c r="Q84" s="15">
        <f>Q85+Q86</f>
        <v>0.16999999999999998</v>
      </c>
      <c r="R84" s="17">
        <v>113</v>
      </c>
    </row>
    <row r="85" spans="1:18" ht="17.25" customHeight="1">
      <c r="A85" s="761"/>
      <c r="B85" s="774"/>
      <c r="C85" s="765"/>
      <c r="D85" s="19">
        <v>38.5</v>
      </c>
      <c r="E85" s="20" t="s">
        <v>29</v>
      </c>
      <c r="F85" s="28" t="s">
        <v>30</v>
      </c>
      <c r="G85" s="31">
        <v>3</v>
      </c>
      <c r="H85" s="32">
        <v>0.22</v>
      </c>
      <c r="I85" s="32">
        <v>0.05</v>
      </c>
      <c r="J85" s="24">
        <v>35</v>
      </c>
      <c r="K85" s="31">
        <v>4</v>
      </c>
      <c r="L85" s="32">
        <v>0.25</v>
      </c>
      <c r="M85" s="32">
        <v>0.05</v>
      </c>
      <c r="N85" s="25">
        <v>35</v>
      </c>
      <c r="O85" s="33">
        <v>5</v>
      </c>
      <c r="P85" s="32">
        <v>0.28999999999999998</v>
      </c>
      <c r="Q85" s="32">
        <v>0.05</v>
      </c>
      <c r="R85" s="25">
        <v>35</v>
      </c>
    </row>
    <row r="86" spans="1:18" ht="17.25" customHeight="1">
      <c r="A86" s="761"/>
      <c r="B86" s="774"/>
      <c r="C86" s="766"/>
      <c r="D86" s="19">
        <v>6.6</v>
      </c>
      <c r="E86" s="20"/>
      <c r="F86" s="28"/>
      <c r="G86" s="22">
        <v>86</v>
      </c>
      <c r="H86" s="23">
        <v>0.86</v>
      </c>
      <c r="I86" s="23">
        <v>0.09</v>
      </c>
      <c r="J86" s="24">
        <v>6.2</v>
      </c>
      <c r="K86" s="22">
        <v>88</v>
      </c>
      <c r="L86" s="23">
        <v>0.88</v>
      </c>
      <c r="M86" s="23">
        <v>0.09</v>
      </c>
      <c r="N86" s="25">
        <v>6.2</v>
      </c>
      <c r="O86" s="26">
        <v>93</v>
      </c>
      <c r="P86" s="23">
        <v>0.93</v>
      </c>
      <c r="Q86" s="23">
        <v>0.12</v>
      </c>
      <c r="R86" s="25">
        <v>6.2</v>
      </c>
    </row>
    <row r="87" spans="1:18" ht="17.25" customHeight="1">
      <c r="A87" s="761"/>
      <c r="B87" s="774" t="s">
        <v>26</v>
      </c>
      <c r="C87" s="768">
        <v>16</v>
      </c>
      <c r="D87" s="19">
        <v>115</v>
      </c>
      <c r="E87" s="20" t="s">
        <v>66</v>
      </c>
      <c r="F87" s="28" t="s">
        <v>57</v>
      </c>
      <c r="G87" s="22">
        <v>8</v>
      </c>
      <c r="H87" s="23">
        <f>H88+H89</f>
        <v>1.49</v>
      </c>
      <c r="I87" s="23">
        <f>I88+I89</f>
        <v>0.26</v>
      </c>
      <c r="J87" s="24">
        <v>114</v>
      </c>
      <c r="K87" s="22">
        <v>12</v>
      </c>
      <c r="L87" s="23">
        <f>L88+L89</f>
        <v>2.2200000000000002</v>
      </c>
      <c r="M87" s="23">
        <f>M88+M89</f>
        <v>0.28999999999999998</v>
      </c>
      <c r="N87" s="25">
        <v>115</v>
      </c>
      <c r="O87" s="26">
        <v>13</v>
      </c>
      <c r="P87" s="23">
        <f>P88+P89</f>
        <v>2.4</v>
      </c>
      <c r="Q87" s="23">
        <f>Q88+Q89</f>
        <v>0.3</v>
      </c>
      <c r="R87" s="25">
        <v>115</v>
      </c>
    </row>
    <row r="88" spans="1:18" ht="17.25" customHeight="1">
      <c r="A88" s="761"/>
      <c r="B88" s="774"/>
      <c r="C88" s="765"/>
      <c r="D88" s="19">
        <v>38.5</v>
      </c>
      <c r="E88" s="20" t="s">
        <v>29</v>
      </c>
      <c r="F88" s="28" t="s">
        <v>30</v>
      </c>
      <c r="G88" s="99">
        <v>22</v>
      </c>
      <c r="H88" s="100">
        <v>1.38</v>
      </c>
      <c r="I88" s="100">
        <v>0.26</v>
      </c>
      <c r="J88" s="30">
        <v>35</v>
      </c>
      <c r="K88" s="99">
        <v>33</v>
      </c>
      <c r="L88" s="100">
        <v>2.02</v>
      </c>
      <c r="M88" s="100">
        <v>0.28999999999999998</v>
      </c>
      <c r="N88" s="57">
        <v>35</v>
      </c>
      <c r="O88" s="101">
        <v>37</v>
      </c>
      <c r="P88" s="100">
        <v>2.31</v>
      </c>
      <c r="Q88" s="100">
        <v>0.3</v>
      </c>
      <c r="R88" s="57">
        <v>35</v>
      </c>
    </row>
    <row r="89" spans="1:18" ht="17.25" customHeight="1">
      <c r="A89" s="761"/>
      <c r="B89" s="781"/>
      <c r="C89" s="766"/>
      <c r="D89" s="37">
        <v>6.6</v>
      </c>
      <c r="E89" s="29"/>
      <c r="F89" s="38"/>
      <c r="G89" s="39">
        <v>11</v>
      </c>
      <c r="H89" s="40">
        <v>0.11</v>
      </c>
      <c r="I89" s="40">
        <v>0</v>
      </c>
      <c r="J89" s="91">
        <v>6.2</v>
      </c>
      <c r="K89" s="39">
        <v>20</v>
      </c>
      <c r="L89" s="40">
        <v>0.2</v>
      </c>
      <c r="M89" s="40">
        <v>0</v>
      </c>
      <c r="N89" s="44">
        <v>6.2</v>
      </c>
      <c r="O89" s="43">
        <v>9</v>
      </c>
      <c r="P89" s="40">
        <v>0.09</v>
      </c>
      <c r="Q89" s="40">
        <v>0</v>
      </c>
      <c r="R89" s="44">
        <v>6.2</v>
      </c>
    </row>
    <row r="90" spans="1:18" ht="17.25" customHeight="1">
      <c r="A90" s="761"/>
      <c r="B90" s="102" t="s">
        <v>67</v>
      </c>
      <c r="C90" s="92"/>
      <c r="D90" s="103"/>
      <c r="E90" s="29"/>
      <c r="F90" s="84"/>
      <c r="G90" s="39">
        <v>74</v>
      </c>
      <c r="H90" s="40">
        <v>-13.68</v>
      </c>
      <c r="I90" s="40">
        <v>-5.92</v>
      </c>
      <c r="J90" s="91">
        <v>114</v>
      </c>
      <c r="K90" s="39">
        <v>71</v>
      </c>
      <c r="L90" s="40">
        <v>-13.22</v>
      </c>
      <c r="M90" s="40">
        <v>-4.5199999999999996</v>
      </c>
      <c r="N90" s="44">
        <v>114</v>
      </c>
      <c r="O90" s="43">
        <v>67</v>
      </c>
      <c r="P90" s="40">
        <v>-12.39</v>
      </c>
      <c r="Q90" s="40">
        <v>4.78</v>
      </c>
      <c r="R90" s="44">
        <v>113</v>
      </c>
    </row>
    <row r="91" spans="1:18" ht="17.25" customHeight="1" thickBot="1">
      <c r="A91" s="761"/>
      <c r="B91" s="102" t="s">
        <v>68</v>
      </c>
      <c r="C91" s="93"/>
      <c r="D91" s="103"/>
      <c r="E91" s="29"/>
      <c r="F91" s="84"/>
      <c r="G91" s="39">
        <v>60</v>
      </c>
      <c r="H91" s="40">
        <v>11.11</v>
      </c>
      <c r="I91" s="40">
        <v>5.52</v>
      </c>
      <c r="J91" s="91">
        <v>114</v>
      </c>
      <c r="K91" s="39">
        <v>53</v>
      </c>
      <c r="L91" s="40">
        <v>9.8699999999999992</v>
      </c>
      <c r="M91" s="40">
        <v>4.09</v>
      </c>
      <c r="N91" s="44">
        <v>115</v>
      </c>
      <c r="O91" s="43">
        <v>48</v>
      </c>
      <c r="P91" s="40">
        <v>8.77</v>
      </c>
      <c r="Q91" s="40">
        <v>4.3099999999999996</v>
      </c>
      <c r="R91" s="44">
        <v>115</v>
      </c>
    </row>
    <row r="92" spans="1:18" ht="17.25" customHeight="1">
      <c r="A92" s="760">
        <v>81</v>
      </c>
      <c r="B92" s="773" t="s">
        <v>23</v>
      </c>
      <c r="C92" s="764">
        <v>25</v>
      </c>
      <c r="D92" s="11">
        <v>158</v>
      </c>
      <c r="E92" s="45" t="s">
        <v>69</v>
      </c>
      <c r="F92" s="13" t="s">
        <v>15</v>
      </c>
      <c r="G92" s="14">
        <v>6</v>
      </c>
      <c r="H92" s="15">
        <f>H93+H94</f>
        <v>1.5</v>
      </c>
      <c r="I92" s="15">
        <f>I93+I94</f>
        <v>0.91</v>
      </c>
      <c r="J92" s="16">
        <v>166</v>
      </c>
      <c r="K92" s="14">
        <v>15</v>
      </c>
      <c r="L92" s="15">
        <f>L93+L94</f>
        <v>3.8600000000000003</v>
      </c>
      <c r="M92" s="15">
        <f>M93+M94</f>
        <v>1.1800000000000002</v>
      </c>
      <c r="N92" s="17">
        <v>165</v>
      </c>
      <c r="O92" s="18">
        <v>11</v>
      </c>
      <c r="P92" s="15">
        <f>P93+P94</f>
        <v>2.83</v>
      </c>
      <c r="Q92" s="15">
        <f>Q93+Q94</f>
        <v>0.99</v>
      </c>
      <c r="R92" s="17">
        <v>165</v>
      </c>
    </row>
    <row r="93" spans="1:18" ht="17.25" customHeight="1">
      <c r="A93" s="761"/>
      <c r="B93" s="774"/>
      <c r="C93" s="765"/>
      <c r="D93" s="19">
        <v>38.5</v>
      </c>
      <c r="E93" s="20" t="s">
        <v>29</v>
      </c>
      <c r="F93" s="28" t="s">
        <v>30</v>
      </c>
      <c r="G93" s="22">
        <v>28</v>
      </c>
      <c r="H93" s="23">
        <v>1.36</v>
      </c>
      <c r="I93" s="23">
        <v>0.8</v>
      </c>
      <c r="J93" s="24">
        <v>37</v>
      </c>
      <c r="K93" s="22">
        <v>58</v>
      </c>
      <c r="L93" s="23">
        <v>3.6</v>
      </c>
      <c r="M93" s="23">
        <v>1.07</v>
      </c>
      <c r="N93" s="25">
        <v>37</v>
      </c>
      <c r="O93" s="26">
        <v>41</v>
      </c>
      <c r="P93" s="23">
        <v>2.58</v>
      </c>
      <c r="Q93" s="23">
        <v>0.88</v>
      </c>
      <c r="R93" s="25">
        <v>37</v>
      </c>
    </row>
    <row r="94" spans="1:18" ht="17.25" customHeight="1">
      <c r="A94" s="761"/>
      <c r="B94" s="774"/>
      <c r="C94" s="766"/>
      <c r="D94" s="19">
        <v>6.6</v>
      </c>
      <c r="E94" s="20"/>
      <c r="F94" s="28"/>
      <c r="G94" s="22">
        <v>14</v>
      </c>
      <c r="H94" s="23">
        <v>0.14000000000000001</v>
      </c>
      <c r="I94" s="23">
        <v>0.11</v>
      </c>
      <c r="J94" s="24">
        <v>6.3</v>
      </c>
      <c r="K94" s="22">
        <v>26</v>
      </c>
      <c r="L94" s="23">
        <v>0.26</v>
      </c>
      <c r="M94" s="23">
        <v>0.11</v>
      </c>
      <c r="N94" s="25">
        <v>6.3</v>
      </c>
      <c r="O94" s="26">
        <v>25</v>
      </c>
      <c r="P94" s="23">
        <v>0.25</v>
      </c>
      <c r="Q94" s="23">
        <v>0.11</v>
      </c>
      <c r="R94" s="25">
        <v>6.3</v>
      </c>
    </row>
    <row r="95" spans="1:18" ht="17.25" customHeight="1">
      <c r="A95" s="761"/>
      <c r="B95" s="774" t="s">
        <v>26</v>
      </c>
      <c r="C95" s="768">
        <v>25</v>
      </c>
      <c r="D95" s="19">
        <v>158</v>
      </c>
      <c r="E95" s="20"/>
      <c r="F95" s="28"/>
      <c r="G95" s="22">
        <v>10</v>
      </c>
      <c r="H95" s="23">
        <f>H96+H97</f>
        <v>2.65</v>
      </c>
      <c r="I95" s="23">
        <f>I96+I97</f>
        <v>1</v>
      </c>
      <c r="J95" s="24">
        <v>166</v>
      </c>
      <c r="K95" s="22">
        <v>18</v>
      </c>
      <c r="L95" s="23">
        <f>L96+L97</f>
        <v>4.7200000000000006</v>
      </c>
      <c r="M95" s="23">
        <f>M96+M97</f>
        <v>1.1800000000000002</v>
      </c>
      <c r="N95" s="25">
        <v>165</v>
      </c>
      <c r="O95" s="26">
        <v>17</v>
      </c>
      <c r="P95" s="23">
        <f>P96+P97</f>
        <v>4.55</v>
      </c>
      <c r="Q95" s="23">
        <f>Q96+Q97</f>
        <v>1.1200000000000001</v>
      </c>
      <c r="R95" s="25">
        <v>165</v>
      </c>
    </row>
    <row r="96" spans="1:18" ht="17.25" customHeight="1">
      <c r="A96" s="761"/>
      <c r="B96" s="774"/>
      <c r="C96" s="765"/>
      <c r="D96" s="19">
        <v>38.5</v>
      </c>
      <c r="E96" s="20"/>
      <c r="F96" s="28"/>
      <c r="G96" s="22">
        <v>37</v>
      </c>
      <c r="H96" s="23">
        <v>2.27</v>
      </c>
      <c r="I96" s="23">
        <v>0.74</v>
      </c>
      <c r="J96" s="24">
        <v>37</v>
      </c>
      <c r="K96" s="22">
        <v>44</v>
      </c>
      <c r="L96" s="23">
        <v>2.85</v>
      </c>
      <c r="M96" s="23">
        <v>0.93</v>
      </c>
      <c r="N96" s="25">
        <v>37</v>
      </c>
      <c r="O96" s="26">
        <v>40</v>
      </c>
      <c r="P96" s="23">
        <v>2.5099999999999998</v>
      </c>
      <c r="Q96" s="23">
        <v>0.86</v>
      </c>
      <c r="R96" s="25">
        <v>37</v>
      </c>
    </row>
    <row r="97" spans="1:22" ht="17.25" customHeight="1">
      <c r="A97" s="761"/>
      <c r="B97" s="774"/>
      <c r="C97" s="766"/>
      <c r="D97" s="19">
        <v>6.6</v>
      </c>
      <c r="E97" s="20"/>
      <c r="F97" s="28"/>
      <c r="G97" s="22">
        <v>38</v>
      </c>
      <c r="H97" s="23">
        <v>0.38</v>
      </c>
      <c r="I97" s="23">
        <v>0.26</v>
      </c>
      <c r="J97" s="24">
        <v>6.3</v>
      </c>
      <c r="K97" s="22">
        <v>187</v>
      </c>
      <c r="L97" s="23">
        <v>1.87</v>
      </c>
      <c r="M97" s="23">
        <v>0.25</v>
      </c>
      <c r="N97" s="25">
        <v>6.3</v>
      </c>
      <c r="O97" s="26">
        <v>204</v>
      </c>
      <c r="P97" s="23">
        <v>2.04</v>
      </c>
      <c r="Q97" s="23">
        <v>0.26</v>
      </c>
      <c r="R97" s="25">
        <v>6.3</v>
      </c>
    </row>
    <row r="98" spans="1:22" ht="17.25" customHeight="1">
      <c r="A98" s="761"/>
      <c r="B98" s="774" t="s">
        <v>40</v>
      </c>
      <c r="C98" s="768">
        <v>32</v>
      </c>
      <c r="D98" s="19">
        <v>158</v>
      </c>
      <c r="E98" s="20" t="s">
        <v>70</v>
      </c>
      <c r="F98" s="28" t="s">
        <v>71</v>
      </c>
      <c r="G98" s="22">
        <v>0</v>
      </c>
      <c r="H98" s="23">
        <v>0</v>
      </c>
      <c r="I98" s="23">
        <v>0</v>
      </c>
      <c r="J98" s="24">
        <v>0</v>
      </c>
      <c r="K98" s="22">
        <v>0</v>
      </c>
      <c r="L98" s="23">
        <v>0</v>
      </c>
      <c r="M98" s="23">
        <v>0</v>
      </c>
      <c r="N98" s="25">
        <v>0</v>
      </c>
      <c r="O98" s="26">
        <v>0</v>
      </c>
      <c r="P98" s="23">
        <v>0</v>
      </c>
      <c r="Q98" s="23">
        <v>0</v>
      </c>
      <c r="R98" s="25">
        <v>0</v>
      </c>
    </row>
    <row r="99" spans="1:22" ht="17.25" customHeight="1">
      <c r="A99" s="761"/>
      <c r="B99" s="774"/>
      <c r="C99" s="766"/>
      <c r="D99" s="19">
        <v>6.3</v>
      </c>
      <c r="E99" s="20"/>
      <c r="F99" s="28"/>
      <c r="G99" s="22">
        <v>0</v>
      </c>
      <c r="H99" s="23">
        <v>0</v>
      </c>
      <c r="I99" s="23">
        <v>0</v>
      </c>
      <c r="J99" s="24">
        <v>0</v>
      </c>
      <c r="K99" s="22">
        <v>0</v>
      </c>
      <c r="L99" s="23">
        <v>0</v>
      </c>
      <c r="M99" s="23">
        <v>0</v>
      </c>
      <c r="N99" s="25">
        <v>0</v>
      </c>
      <c r="O99" s="26">
        <v>0</v>
      </c>
      <c r="P99" s="23">
        <v>0</v>
      </c>
      <c r="Q99" s="23">
        <v>0</v>
      </c>
      <c r="R99" s="25">
        <v>0</v>
      </c>
      <c r="S99" s="104"/>
      <c r="T99" s="105"/>
    </row>
    <row r="100" spans="1:22" ht="17.25" customHeight="1">
      <c r="A100" s="761"/>
      <c r="B100" s="774" t="s">
        <v>72</v>
      </c>
      <c r="C100" s="768">
        <v>32</v>
      </c>
      <c r="D100" s="19">
        <v>158</v>
      </c>
      <c r="E100" s="20" t="s">
        <v>73</v>
      </c>
      <c r="F100" s="28" t="s">
        <v>74</v>
      </c>
      <c r="G100" s="22">
        <v>0</v>
      </c>
      <c r="H100" s="23">
        <v>0</v>
      </c>
      <c r="I100" s="23">
        <v>0</v>
      </c>
      <c r="J100" s="24">
        <v>165</v>
      </c>
      <c r="K100" s="22">
        <v>0</v>
      </c>
      <c r="L100" s="23">
        <v>0</v>
      </c>
      <c r="M100" s="23">
        <v>0</v>
      </c>
      <c r="N100" s="25">
        <v>165</v>
      </c>
      <c r="O100" s="26">
        <v>0</v>
      </c>
      <c r="P100" s="23">
        <v>0</v>
      </c>
      <c r="Q100" s="23">
        <v>0</v>
      </c>
      <c r="R100" s="25">
        <v>165</v>
      </c>
    </row>
    <row r="101" spans="1:22" ht="17.25" customHeight="1">
      <c r="A101" s="761"/>
      <c r="B101" s="774"/>
      <c r="C101" s="766"/>
      <c r="D101" s="19">
        <v>6.3</v>
      </c>
      <c r="E101" s="20"/>
      <c r="F101" s="28"/>
      <c r="G101" s="22">
        <v>0</v>
      </c>
      <c r="H101" s="23">
        <v>0</v>
      </c>
      <c r="I101" s="23">
        <v>0</v>
      </c>
      <c r="J101" s="24">
        <v>6.4</v>
      </c>
      <c r="K101" s="22">
        <v>0</v>
      </c>
      <c r="L101" s="23">
        <v>0</v>
      </c>
      <c r="M101" s="23">
        <v>0</v>
      </c>
      <c r="N101" s="25">
        <v>6.4</v>
      </c>
      <c r="O101" s="26">
        <v>0</v>
      </c>
      <c r="P101" s="23">
        <v>0</v>
      </c>
      <c r="Q101" s="23">
        <v>0</v>
      </c>
      <c r="R101" s="25">
        <v>6.4</v>
      </c>
    </row>
    <row r="102" spans="1:22" ht="17.25" customHeight="1">
      <c r="A102" s="785"/>
      <c r="B102" s="61" t="s">
        <v>75</v>
      </c>
      <c r="C102" s="62"/>
      <c r="D102" s="63"/>
      <c r="E102" s="64"/>
      <c r="F102" s="65"/>
      <c r="G102" s="60">
        <v>130</v>
      </c>
      <c r="H102" s="66">
        <v>35</v>
      </c>
      <c r="I102" s="66">
        <v>-5</v>
      </c>
      <c r="J102" s="67">
        <v>166</v>
      </c>
      <c r="K102" s="58">
        <v>250</v>
      </c>
      <c r="L102" s="66">
        <v>67</v>
      </c>
      <c r="M102" s="66">
        <v>-8</v>
      </c>
      <c r="N102" s="68">
        <v>165</v>
      </c>
      <c r="O102" s="60">
        <v>190</v>
      </c>
      <c r="P102" s="66">
        <v>51</v>
      </c>
      <c r="Q102" s="66">
        <v>-5</v>
      </c>
      <c r="R102" s="68">
        <v>165</v>
      </c>
    </row>
    <row r="103" spans="1:22" ht="17.25" customHeight="1">
      <c r="A103" s="785"/>
      <c r="B103" s="34" t="s">
        <v>76</v>
      </c>
      <c r="C103" s="69"/>
      <c r="D103" s="19"/>
      <c r="E103" s="20"/>
      <c r="F103" s="28"/>
      <c r="G103" s="26">
        <v>135</v>
      </c>
      <c r="H103" s="23">
        <v>38</v>
      </c>
      <c r="I103" s="23">
        <v>-5</v>
      </c>
      <c r="J103" s="80">
        <v>165</v>
      </c>
      <c r="K103" s="22">
        <v>265</v>
      </c>
      <c r="L103" s="23">
        <v>72</v>
      </c>
      <c r="M103" s="23">
        <v>-5</v>
      </c>
      <c r="N103" s="81">
        <v>165</v>
      </c>
      <c r="O103" s="26">
        <v>230</v>
      </c>
      <c r="P103" s="23">
        <v>60</v>
      </c>
      <c r="Q103" s="23">
        <v>-5</v>
      </c>
      <c r="R103" s="81">
        <v>165</v>
      </c>
    </row>
    <row r="104" spans="1:22" ht="17.25" customHeight="1">
      <c r="A104" s="785"/>
      <c r="B104" s="34" t="s">
        <v>77</v>
      </c>
      <c r="C104" s="69"/>
      <c r="D104" s="19"/>
      <c r="E104" s="20"/>
      <c r="F104" s="28"/>
      <c r="G104" s="26">
        <v>145</v>
      </c>
      <c r="H104" s="23">
        <v>-40</v>
      </c>
      <c r="I104" s="23">
        <v>5</v>
      </c>
      <c r="J104" s="80">
        <v>165</v>
      </c>
      <c r="K104" s="22">
        <v>265</v>
      </c>
      <c r="L104" s="23">
        <v>-73</v>
      </c>
      <c r="M104" s="23">
        <v>5</v>
      </c>
      <c r="N104" s="81">
        <v>165</v>
      </c>
      <c r="O104" s="26">
        <v>230</v>
      </c>
      <c r="P104" s="23">
        <v>-61</v>
      </c>
      <c r="Q104" s="23">
        <v>5</v>
      </c>
      <c r="R104" s="81">
        <v>165</v>
      </c>
    </row>
    <row r="105" spans="1:22" ht="17.25" customHeight="1" thickBot="1">
      <c r="A105" s="786"/>
      <c r="B105" s="70" t="s">
        <v>78</v>
      </c>
      <c r="C105" s="71"/>
      <c r="D105" s="72"/>
      <c r="E105" s="73"/>
      <c r="F105" s="74"/>
      <c r="G105" s="77">
        <v>145</v>
      </c>
      <c r="H105" s="76">
        <v>-40</v>
      </c>
      <c r="I105" s="76">
        <v>3</v>
      </c>
      <c r="J105" s="89">
        <v>166</v>
      </c>
      <c r="K105" s="75">
        <v>275</v>
      </c>
      <c r="L105" s="76">
        <v>-76</v>
      </c>
      <c r="M105" s="76">
        <v>3</v>
      </c>
      <c r="N105" s="90">
        <v>165</v>
      </c>
      <c r="O105" s="77">
        <v>230</v>
      </c>
      <c r="P105" s="76">
        <v>-60</v>
      </c>
      <c r="Q105" s="76">
        <v>3</v>
      </c>
      <c r="R105" s="90">
        <v>165</v>
      </c>
    </row>
    <row r="106" spans="1:22" ht="17.25" customHeight="1">
      <c r="A106" s="760">
        <v>89</v>
      </c>
      <c r="B106" s="773" t="s">
        <v>23</v>
      </c>
      <c r="C106" s="764">
        <v>25</v>
      </c>
      <c r="D106" s="11">
        <v>158</v>
      </c>
      <c r="E106" s="45" t="s">
        <v>55</v>
      </c>
      <c r="F106" s="13" t="s">
        <v>28</v>
      </c>
      <c r="G106" s="14">
        <v>4</v>
      </c>
      <c r="H106" s="15">
        <f>H107+H108</f>
        <v>1.1499999999999999</v>
      </c>
      <c r="I106" s="15">
        <f>I107+I108</f>
        <v>0.8</v>
      </c>
      <c r="J106" s="16">
        <v>160</v>
      </c>
      <c r="K106" s="14">
        <v>7</v>
      </c>
      <c r="L106" s="15">
        <f>L107+L108</f>
        <v>1.9</v>
      </c>
      <c r="M106" s="15">
        <f>M107+M108</f>
        <v>1.3</v>
      </c>
      <c r="N106" s="17">
        <v>160</v>
      </c>
      <c r="O106" s="18">
        <v>4</v>
      </c>
      <c r="P106" s="15">
        <f>P107+P108</f>
        <v>1.1400000000000001</v>
      </c>
      <c r="Q106" s="15">
        <f>Q107+Q108</f>
        <v>0.76</v>
      </c>
      <c r="R106" s="17">
        <v>160</v>
      </c>
    </row>
    <row r="107" spans="1:22" ht="17.25" customHeight="1">
      <c r="A107" s="761"/>
      <c r="B107" s="774"/>
      <c r="C107" s="765"/>
      <c r="D107" s="19">
        <v>38.5</v>
      </c>
      <c r="E107" s="20" t="s">
        <v>29</v>
      </c>
      <c r="F107" s="28" t="s">
        <v>30</v>
      </c>
      <c r="G107" s="22">
        <v>13</v>
      </c>
      <c r="H107" s="23">
        <v>0.77</v>
      </c>
      <c r="I107" s="23">
        <v>0.41</v>
      </c>
      <c r="J107" s="24">
        <v>36</v>
      </c>
      <c r="K107" s="22">
        <v>25</v>
      </c>
      <c r="L107" s="23">
        <v>1.51</v>
      </c>
      <c r="M107" s="23">
        <v>0.93</v>
      </c>
      <c r="N107" s="25">
        <v>36</v>
      </c>
      <c r="O107" s="26">
        <v>13</v>
      </c>
      <c r="P107" s="23">
        <v>0.78</v>
      </c>
      <c r="Q107" s="23">
        <v>0.4</v>
      </c>
      <c r="R107" s="25">
        <v>36</v>
      </c>
      <c r="V107" s="4">
        <v>37</v>
      </c>
    </row>
    <row r="108" spans="1:22" ht="17.25" customHeight="1">
      <c r="A108" s="761"/>
      <c r="B108" s="774"/>
      <c r="C108" s="766"/>
      <c r="D108" s="19">
        <v>6.6</v>
      </c>
      <c r="E108" s="20"/>
      <c r="F108" s="28"/>
      <c r="G108" s="22">
        <v>38</v>
      </c>
      <c r="H108" s="23">
        <v>0.38</v>
      </c>
      <c r="I108" s="23">
        <v>0.39</v>
      </c>
      <c r="J108" s="24">
        <v>6.3</v>
      </c>
      <c r="K108" s="22">
        <v>39</v>
      </c>
      <c r="L108" s="23">
        <v>0.39</v>
      </c>
      <c r="M108" s="23">
        <v>0.37</v>
      </c>
      <c r="N108" s="25">
        <v>6.3</v>
      </c>
      <c r="O108" s="26">
        <v>36</v>
      </c>
      <c r="P108" s="23">
        <v>0.36</v>
      </c>
      <c r="Q108" s="23">
        <v>0.36</v>
      </c>
      <c r="R108" s="25">
        <v>6.3</v>
      </c>
    </row>
    <row r="109" spans="1:22" ht="17.25" customHeight="1">
      <c r="A109" s="761"/>
      <c r="B109" s="774" t="s">
        <v>26</v>
      </c>
      <c r="C109" s="768">
        <v>25</v>
      </c>
      <c r="D109" s="19">
        <v>158</v>
      </c>
      <c r="E109" s="20" t="s">
        <v>55</v>
      </c>
      <c r="F109" s="28" t="s">
        <v>28</v>
      </c>
      <c r="G109" s="22">
        <v>5</v>
      </c>
      <c r="H109" s="23">
        <f>H110+H111</f>
        <v>1.26</v>
      </c>
      <c r="I109" s="23">
        <f>I110+I111</f>
        <v>0.47000000000000003</v>
      </c>
      <c r="J109" s="24">
        <v>160</v>
      </c>
      <c r="K109" s="22">
        <v>8</v>
      </c>
      <c r="L109" s="23">
        <f>L110+L111</f>
        <v>1.98</v>
      </c>
      <c r="M109" s="23">
        <f>M110+M111</f>
        <v>0.66</v>
      </c>
      <c r="N109" s="25">
        <v>160</v>
      </c>
      <c r="O109" s="26">
        <v>7</v>
      </c>
      <c r="P109" s="23">
        <f>P110+P111</f>
        <v>1.79</v>
      </c>
      <c r="Q109" s="23">
        <f>Q110+Q111</f>
        <v>0.58000000000000007</v>
      </c>
      <c r="R109" s="25">
        <v>160</v>
      </c>
    </row>
    <row r="110" spans="1:22" ht="17.25" customHeight="1">
      <c r="A110" s="761"/>
      <c r="B110" s="774"/>
      <c r="C110" s="765"/>
      <c r="D110" s="19">
        <v>38.5</v>
      </c>
      <c r="E110" s="20" t="s">
        <v>29</v>
      </c>
      <c r="F110" s="28" t="s">
        <v>30</v>
      </c>
      <c r="G110" s="22">
        <v>16</v>
      </c>
      <c r="H110" s="23">
        <v>0.98</v>
      </c>
      <c r="I110" s="23">
        <v>0.28000000000000003</v>
      </c>
      <c r="J110" s="24">
        <v>37</v>
      </c>
      <c r="K110" s="22">
        <v>25</v>
      </c>
      <c r="L110" s="23">
        <v>1.56</v>
      </c>
      <c r="M110" s="23">
        <v>0.45</v>
      </c>
      <c r="N110" s="25">
        <v>37</v>
      </c>
      <c r="O110" s="26">
        <v>23</v>
      </c>
      <c r="P110" s="23">
        <v>1.42</v>
      </c>
      <c r="Q110" s="23">
        <v>0.39</v>
      </c>
      <c r="R110" s="25">
        <v>37</v>
      </c>
    </row>
    <row r="111" spans="1:22" ht="17.25" customHeight="1">
      <c r="A111" s="761"/>
      <c r="B111" s="781"/>
      <c r="C111" s="766"/>
      <c r="D111" s="37">
        <v>6.6</v>
      </c>
      <c r="E111" s="29"/>
      <c r="F111" s="38"/>
      <c r="G111" s="106">
        <v>28</v>
      </c>
      <c r="H111" s="107">
        <v>0.28000000000000003</v>
      </c>
      <c r="I111" s="107">
        <v>0.19</v>
      </c>
      <c r="J111" s="41">
        <v>6.3</v>
      </c>
      <c r="K111" s="106">
        <v>42</v>
      </c>
      <c r="L111" s="107">
        <v>0.42</v>
      </c>
      <c r="M111" s="107">
        <v>0.21</v>
      </c>
      <c r="N111" s="42">
        <v>6.3</v>
      </c>
      <c r="O111" s="108">
        <v>37</v>
      </c>
      <c r="P111" s="107">
        <v>0.37</v>
      </c>
      <c r="Q111" s="107">
        <v>0.19</v>
      </c>
      <c r="R111" s="42">
        <v>6.3</v>
      </c>
    </row>
    <row r="112" spans="1:22" ht="17.25" customHeight="1">
      <c r="A112" s="761"/>
      <c r="B112" s="82" t="s">
        <v>79</v>
      </c>
      <c r="C112" s="92"/>
      <c r="D112" s="37"/>
      <c r="E112" s="29"/>
      <c r="F112" s="38"/>
      <c r="G112" s="22">
        <v>4</v>
      </c>
      <c r="H112" s="23">
        <v>1.1499999999999999</v>
      </c>
      <c r="I112" s="23">
        <v>0.8</v>
      </c>
      <c r="J112" s="24">
        <v>160</v>
      </c>
      <c r="K112" s="22">
        <v>7</v>
      </c>
      <c r="L112" s="23">
        <v>1.9</v>
      </c>
      <c r="M112" s="23">
        <v>1.3</v>
      </c>
      <c r="N112" s="25">
        <v>160</v>
      </c>
      <c r="O112" s="26">
        <v>4</v>
      </c>
      <c r="P112" s="23">
        <v>1.1399999999999999</v>
      </c>
      <c r="Q112" s="23">
        <v>0.76</v>
      </c>
      <c r="R112" s="25">
        <v>160</v>
      </c>
    </row>
    <row r="113" spans="1:22" ht="17.25" customHeight="1" thickBot="1">
      <c r="A113" s="761"/>
      <c r="B113" s="82" t="s">
        <v>80</v>
      </c>
      <c r="C113" s="93"/>
      <c r="D113" s="37"/>
      <c r="E113" s="29"/>
      <c r="F113" s="38"/>
      <c r="G113" s="22">
        <v>5</v>
      </c>
      <c r="H113" s="23">
        <v>1.26</v>
      </c>
      <c r="I113" s="23">
        <v>0.47</v>
      </c>
      <c r="J113" s="24">
        <v>160</v>
      </c>
      <c r="K113" s="22">
        <v>8</v>
      </c>
      <c r="L113" s="23">
        <v>1.98</v>
      </c>
      <c r="M113" s="23">
        <v>0.66</v>
      </c>
      <c r="N113" s="25">
        <v>160</v>
      </c>
      <c r="O113" s="26">
        <v>7</v>
      </c>
      <c r="P113" s="23">
        <v>1.79</v>
      </c>
      <c r="Q113" s="23">
        <v>0.57999999999999996</v>
      </c>
      <c r="R113" s="25">
        <v>160</v>
      </c>
    </row>
    <row r="114" spans="1:22" ht="17.25" customHeight="1">
      <c r="A114" s="760">
        <v>97</v>
      </c>
      <c r="B114" s="773" t="s">
        <v>23</v>
      </c>
      <c r="C114" s="764">
        <v>25</v>
      </c>
      <c r="D114" s="11">
        <v>158</v>
      </c>
      <c r="E114" s="45" t="s">
        <v>46</v>
      </c>
      <c r="F114" s="13" t="s">
        <v>42</v>
      </c>
      <c r="G114" s="14">
        <v>1</v>
      </c>
      <c r="H114" s="15">
        <f>H115+H116</f>
        <v>0.33</v>
      </c>
      <c r="I114" s="15">
        <f>I115+I116</f>
        <v>0.14000000000000001</v>
      </c>
      <c r="J114" s="16">
        <v>155</v>
      </c>
      <c r="K114" s="14">
        <v>3</v>
      </c>
      <c r="L114" s="15">
        <f>L115+L116</f>
        <v>0.91</v>
      </c>
      <c r="M114" s="15">
        <f>M115+M116</f>
        <v>0.22000000000000003</v>
      </c>
      <c r="N114" s="17">
        <v>154</v>
      </c>
      <c r="O114" s="18">
        <v>1</v>
      </c>
      <c r="P114" s="15">
        <f>P115+P116</f>
        <v>0.36</v>
      </c>
      <c r="Q114" s="15">
        <f>Q115+Q116</f>
        <v>0.08</v>
      </c>
      <c r="R114" s="17">
        <v>156</v>
      </c>
    </row>
    <row r="115" spans="1:22" ht="17.25" customHeight="1">
      <c r="A115" s="761"/>
      <c r="B115" s="774"/>
      <c r="C115" s="765"/>
      <c r="D115" s="19">
        <v>38.5</v>
      </c>
      <c r="E115" s="20" t="s">
        <v>29</v>
      </c>
      <c r="F115" s="28" t="s">
        <v>30</v>
      </c>
      <c r="G115" s="31">
        <v>3</v>
      </c>
      <c r="H115" s="32">
        <v>0.2</v>
      </c>
      <c r="I115" s="32">
        <v>0</v>
      </c>
      <c r="J115" s="24">
        <v>37</v>
      </c>
      <c r="K115" s="31">
        <v>6</v>
      </c>
      <c r="L115" s="32">
        <v>0.39</v>
      </c>
      <c r="M115" s="32">
        <v>0.05</v>
      </c>
      <c r="N115" s="25">
        <v>37.200000000000003</v>
      </c>
      <c r="O115" s="33">
        <v>4</v>
      </c>
      <c r="P115" s="32">
        <v>0.24</v>
      </c>
      <c r="Q115" s="32">
        <v>0</v>
      </c>
      <c r="R115" s="25">
        <v>37.200000000000003</v>
      </c>
    </row>
    <row r="116" spans="1:22" ht="17.25" customHeight="1">
      <c r="A116" s="761"/>
      <c r="B116" s="774"/>
      <c r="C116" s="766"/>
      <c r="D116" s="19">
        <v>6.6</v>
      </c>
      <c r="E116" s="20"/>
      <c r="F116" s="38"/>
      <c r="G116" s="22">
        <v>13</v>
      </c>
      <c r="H116" s="23">
        <v>0.13</v>
      </c>
      <c r="I116" s="23">
        <v>0.14000000000000001</v>
      </c>
      <c r="J116" s="80">
        <v>6.3</v>
      </c>
      <c r="K116" s="22">
        <v>52</v>
      </c>
      <c r="L116" s="23">
        <v>0.52</v>
      </c>
      <c r="M116" s="23">
        <v>0.17</v>
      </c>
      <c r="N116" s="81">
        <v>6.2</v>
      </c>
      <c r="O116" s="26">
        <v>12</v>
      </c>
      <c r="P116" s="23">
        <v>0.12</v>
      </c>
      <c r="Q116" s="23">
        <v>0.08</v>
      </c>
      <c r="R116" s="81">
        <v>6.2</v>
      </c>
    </row>
    <row r="117" spans="1:22" ht="17.25" customHeight="1">
      <c r="A117" s="761"/>
      <c r="B117" s="774" t="s">
        <v>26</v>
      </c>
      <c r="C117" s="768">
        <v>25</v>
      </c>
      <c r="D117" s="19">
        <v>158</v>
      </c>
      <c r="E117" s="20" t="s">
        <v>46</v>
      </c>
      <c r="F117" s="28" t="s">
        <v>42</v>
      </c>
      <c r="G117" s="22">
        <v>5</v>
      </c>
      <c r="H117" s="23">
        <f>H118+H119</f>
        <v>1.23</v>
      </c>
      <c r="I117" s="23">
        <f>I118+I119</f>
        <v>0.58000000000000007</v>
      </c>
      <c r="J117" s="80">
        <v>156</v>
      </c>
      <c r="K117" s="22">
        <v>7</v>
      </c>
      <c r="L117" s="23">
        <f>L118+L119</f>
        <v>1.97</v>
      </c>
      <c r="M117" s="23">
        <f>M118+M119</f>
        <v>0.98</v>
      </c>
      <c r="N117" s="81">
        <v>154.19999999999999</v>
      </c>
      <c r="O117" s="26">
        <v>4</v>
      </c>
      <c r="P117" s="23">
        <f>P118+P119</f>
        <v>1.1200000000000001</v>
      </c>
      <c r="Q117" s="23">
        <f>Q118+Q119</f>
        <v>0.48000000000000004</v>
      </c>
      <c r="R117" s="81">
        <v>155</v>
      </c>
    </row>
    <row r="118" spans="1:22" ht="17.25" customHeight="1">
      <c r="A118" s="761"/>
      <c r="B118" s="774"/>
      <c r="C118" s="765"/>
      <c r="D118" s="19">
        <v>38.5</v>
      </c>
      <c r="E118" s="20" t="s">
        <v>29</v>
      </c>
      <c r="F118" s="28" t="s">
        <v>30</v>
      </c>
      <c r="G118" s="31">
        <v>10</v>
      </c>
      <c r="H118" s="32">
        <v>0.59</v>
      </c>
      <c r="I118" s="32">
        <v>0.14000000000000001</v>
      </c>
      <c r="J118" s="24">
        <v>36.5</v>
      </c>
      <c r="K118" s="31">
        <v>19</v>
      </c>
      <c r="L118" s="32">
        <v>1.17</v>
      </c>
      <c r="M118" s="32">
        <v>0.41</v>
      </c>
      <c r="N118" s="25">
        <v>36.299999999999997</v>
      </c>
      <c r="O118" s="33">
        <v>9</v>
      </c>
      <c r="P118" s="32">
        <v>0.55000000000000004</v>
      </c>
      <c r="Q118" s="32">
        <v>0.08</v>
      </c>
      <c r="R118" s="25">
        <v>36.299999999999997</v>
      </c>
    </row>
    <row r="119" spans="1:22" ht="17.25" customHeight="1">
      <c r="A119" s="761"/>
      <c r="B119" s="781"/>
      <c r="C119" s="766"/>
      <c r="D119" s="37">
        <v>6.6</v>
      </c>
      <c r="E119" s="29"/>
      <c r="F119" s="38"/>
      <c r="G119" s="39">
        <v>64</v>
      </c>
      <c r="H119" s="40">
        <v>0.64</v>
      </c>
      <c r="I119" s="40">
        <v>0.44</v>
      </c>
      <c r="J119" s="109">
        <v>6.32</v>
      </c>
      <c r="K119" s="39">
        <v>80</v>
      </c>
      <c r="L119" s="40">
        <v>0.8</v>
      </c>
      <c r="M119" s="40">
        <v>0.56999999999999995</v>
      </c>
      <c r="N119" s="110">
        <v>6.1</v>
      </c>
      <c r="O119" s="43">
        <v>57</v>
      </c>
      <c r="P119" s="40">
        <v>0.56999999999999995</v>
      </c>
      <c r="Q119" s="40">
        <v>0.4</v>
      </c>
      <c r="R119" s="110">
        <v>6.2</v>
      </c>
    </row>
    <row r="120" spans="1:22" ht="17.25" customHeight="1">
      <c r="A120" s="761"/>
      <c r="B120" s="82" t="s">
        <v>81</v>
      </c>
      <c r="C120" s="92"/>
      <c r="D120" s="37"/>
      <c r="E120" s="29"/>
      <c r="F120" s="38"/>
      <c r="G120" s="22">
        <v>1</v>
      </c>
      <c r="H120" s="23">
        <v>0.33</v>
      </c>
      <c r="I120" s="23">
        <v>0.14000000000000001</v>
      </c>
      <c r="J120" s="24">
        <v>155</v>
      </c>
      <c r="K120" s="22">
        <v>3</v>
      </c>
      <c r="L120" s="23">
        <v>0.91</v>
      </c>
      <c r="M120" s="23">
        <v>0.22</v>
      </c>
      <c r="N120" s="25">
        <v>154</v>
      </c>
      <c r="O120" s="26">
        <v>1</v>
      </c>
      <c r="P120" s="23">
        <v>0.36</v>
      </c>
      <c r="Q120" s="23">
        <v>0.08</v>
      </c>
      <c r="R120" s="25">
        <v>156</v>
      </c>
    </row>
    <row r="121" spans="1:22" ht="17.25" customHeight="1" thickBot="1">
      <c r="A121" s="761"/>
      <c r="B121" s="82" t="s">
        <v>82</v>
      </c>
      <c r="C121" s="93"/>
      <c r="D121" s="37"/>
      <c r="E121" s="29"/>
      <c r="F121" s="38"/>
      <c r="G121" s="22">
        <v>3</v>
      </c>
      <c r="H121" s="23">
        <v>1.23</v>
      </c>
      <c r="I121" s="23">
        <v>0.14000000000000001</v>
      </c>
      <c r="J121" s="80">
        <v>156</v>
      </c>
      <c r="K121" s="22">
        <v>7</v>
      </c>
      <c r="L121" s="23">
        <v>1.97</v>
      </c>
      <c r="M121" s="23">
        <v>0.98</v>
      </c>
      <c r="N121" s="81">
        <v>154.19999999999999</v>
      </c>
      <c r="O121" s="26">
        <v>4</v>
      </c>
      <c r="P121" s="23">
        <v>1.1200000000000001</v>
      </c>
      <c r="Q121" s="23">
        <v>0.48</v>
      </c>
      <c r="R121" s="81">
        <v>155</v>
      </c>
    </row>
    <row r="122" spans="1:22" ht="17.25" customHeight="1">
      <c r="A122" s="760">
        <v>98</v>
      </c>
      <c r="B122" s="773" t="s">
        <v>23</v>
      </c>
      <c r="C122" s="764">
        <v>16</v>
      </c>
      <c r="D122" s="11">
        <v>158</v>
      </c>
      <c r="E122" s="45" t="s">
        <v>29</v>
      </c>
      <c r="F122" s="13" t="s">
        <v>83</v>
      </c>
      <c r="G122" s="14">
        <v>0</v>
      </c>
      <c r="H122" s="15">
        <v>0</v>
      </c>
      <c r="I122" s="15">
        <v>0</v>
      </c>
      <c r="J122" s="16">
        <v>160</v>
      </c>
      <c r="K122" s="14">
        <v>0</v>
      </c>
      <c r="L122" s="15">
        <v>0</v>
      </c>
      <c r="M122" s="15">
        <v>0</v>
      </c>
      <c r="N122" s="17">
        <v>160</v>
      </c>
      <c r="O122" s="18">
        <v>0</v>
      </c>
      <c r="P122" s="15">
        <v>0</v>
      </c>
      <c r="Q122" s="15">
        <v>0</v>
      </c>
      <c r="R122" s="17">
        <v>160</v>
      </c>
    </row>
    <row r="123" spans="1:22" ht="17.25" customHeight="1">
      <c r="A123" s="761"/>
      <c r="B123" s="774"/>
      <c r="C123" s="766"/>
      <c r="D123" s="19">
        <v>11</v>
      </c>
      <c r="E123" s="20"/>
      <c r="F123" s="28"/>
      <c r="G123" s="22">
        <v>0</v>
      </c>
      <c r="H123" s="23">
        <v>0</v>
      </c>
      <c r="I123" s="23">
        <v>0</v>
      </c>
      <c r="J123" s="24">
        <v>10.199999999999999</v>
      </c>
      <c r="K123" s="22">
        <v>0</v>
      </c>
      <c r="L123" s="23">
        <v>0</v>
      </c>
      <c r="M123" s="23">
        <v>0</v>
      </c>
      <c r="N123" s="25">
        <v>10.199999999999999</v>
      </c>
      <c r="O123" s="26">
        <v>0</v>
      </c>
      <c r="P123" s="23">
        <v>0</v>
      </c>
      <c r="Q123" s="23">
        <v>0</v>
      </c>
      <c r="R123" s="25">
        <v>10.199999999999999</v>
      </c>
    </row>
    <row r="124" spans="1:22" ht="17.25" customHeight="1" thickBot="1">
      <c r="A124" s="761"/>
      <c r="B124" s="774" t="s">
        <v>26</v>
      </c>
      <c r="C124" s="768">
        <v>16</v>
      </c>
      <c r="D124" s="19">
        <v>158</v>
      </c>
      <c r="E124" s="20" t="s">
        <v>29</v>
      </c>
      <c r="F124" s="28" t="s">
        <v>83</v>
      </c>
      <c r="G124" s="22">
        <v>0</v>
      </c>
      <c r="H124" s="23">
        <v>0.01</v>
      </c>
      <c r="I124" s="23">
        <v>0</v>
      </c>
      <c r="J124" s="24">
        <v>159</v>
      </c>
      <c r="K124" s="22">
        <v>0</v>
      </c>
      <c r="L124" s="23">
        <v>0.01</v>
      </c>
      <c r="M124" s="23">
        <v>0</v>
      </c>
      <c r="N124" s="25">
        <v>159</v>
      </c>
      <c r="O124" s="26">
        <v>0</v>
      </c>
      <c r="P124" s="23">
        <v>0.02</v>
      </c>
      <c r="Q124" s="23">
        <v>0</v>
      </c>
      <c r="R124" s="25">
        <v>159</v>
      </c>
    </row>
    <row r="125" spans="1:22" ht="17.25" customHeight="1" thickBot="1">
      <c r="A125" s="761"/>
      <c r="B125" s="781"/>
      <c r="C125" s="765"/>
      <c r="D125" s="37">
        <v>11</v>
      </c>
      <c r="E125" s="29"/>
      <c r="F125" s="38"/>
      <c r="G125" s="39">
        <v>1</v>
      </c>
      <c r="H125" s="40">
        <v>0.01</v>
      </c>
      <c r="I125" s="40">
        <v>0</v>
      </c>
      <c r="J125" s="91">
        <v>10.199999999999999</v>
      </c>
      <c r="K125" s="39">
        <v>1</v>
      </c>
      <c r="L125" s="40">
        <v>0.01</v>
      </c>
      <c r="M125" s="40">
        <v>0</v>
      </c>
      <c r="N125" s="44">
        <v>10.199999999999999</v>
      </c>
      <c r="O125" s="43">
        <v>2</v>
      </c>
      <c r="P125" s="40">
        <v>0.02</v>
      </c>
      <c r="Q125" s="40">
        <v>0</v>
      </c>
      <c r="R125" s="44">
        <v>10.199999999999999</v>
      </c>
      <c r="S125" s="111"/>
      <c r="T125" s="112"/>
      <c r="U125" s="112"/>
      <c r="V125" s="112"/>
    </row>
    <row r="126" spans="1:22" ht="17.25" customHeight="1">
      <c r="A126" s="770"/>
      <c r="B126" s="34" t="s">
        <v>84</v>
      </c>
      <c r="C126" s="35"/>
      <c r="D126" s="19"/>
      <c r="E126" s="20"/>
      <c r="F126" s="28"/>
      <c r="G126" s="22">
        <v>15</v>
      </c>
      <c r="H126" s="23">
        <v>3.99</v>
      </c>
      <c r="I126" s="23">
        <v>1.58</v>
      </c>
      <c r="J126" s="81">
        <v>160</v>
      </c>
      <c r="K126" s="22">
        <v>27</v>
      </c>
      <c r="L126" s="23">
        <v>6.99</v>
      </c>
      <c r="M126" s="23">
        <v>2.76</v>
      </c>
      <c r="N126" s="81">
        <v>160</v>
      </c>
      <c r="O126" s="26">
        <v>7</v>
      </c>
      <c r="P126" s="23">
        <v>0.1</v>
      </c>
      <c r="Q126" s="23">
        <v>0.79</v>
      </c>
      <c r="R126" s="81">
        <v>159</v>
      </c>
      <c r="S126" s="111"/>
      <c r="T126" s="112"/>
      <c r="U126" s="112"/>
      <c r="V126" s="113"/>
    </row>
    <row r="127" spans="1:22" ht="17.25" customHeight="1" thickBot="1">
      <c r="A127" s="770"/>
      <c r="B127" s="34" t="s">
        <v>85</v>
      </c>
      <c r="C127" s="35"/>
      <c r="D127" s="19"/>
      <c r="E127" s="20"/>
      <c r="F127" s="28"/>
      <c r="G127" s="22">
        <v>15</v>
      </c>
      <c r="H127" s="23">
        <v>4</v>
      </c>
      <c r="I127" s="23">
        <v>1.58</v>
      </c>
      <c r="J127" s="81">
        <v>160</v>
      </c>
      <c r="K127" s="22">
        <v>27</v>
      </c>
      <c r="L127" s="23">
        <v>7</v>
      </c>
      <c r="M127" s="23">
        <v>2.76</v>
      </c>
      <c r="N127" s="81">
        <v>160</v>
      </c>
      <c r="O127" s="26">
        <v>7</v>
      </c>
      <c r="P127" s="23">
        <v>0.1</v>
      </c>
      <c r="Q127" s="23">
        <v>0.79</v>
      </c>
      <c r="R127" s="81">
        <v>159</v>
      </c>
      <c r="S127" s="114"/>
      <c r="T127" s="115"/>
      <c r="U127" s="115"/>
      <c r="V127" s="116"/>
    </row>
    <row r="128" spans="1:22" ht="17.25" customHeight="1" thickBot="1">
      <c r="A128" s="760">
        <v>100</v>
      </c>
      <c r="B128" s="773" t="s">
        <v>23</v>
      </c>
      <c r="C128" s="764">
        <v>16</v>
      </c>
      <c r="D128" s="11">
        <v>158</v>
      </c>
      <c r="E128" s="45" t="s">
        <v>47</v>
      </c>
      <c r="F128" s="13" t="s">
        <v>25</v>
      </c>
      <c r="G128" s="14">
        <v>2</v>
      </c>
      <c r="H128" s="15">
        <f>H129+H130</f>
        <v>0.63</v>
      </c>
      <c r="I128" s="15">
        <f>I129+I130</f>
        <v>0.4</v>
      </c>
      <c r="J128" s="16">
        <v>161</v>
      </c>
      <c r="K128" s="14">
        <v>3</v>
      </c>
      <c r="L128" s="15">
        <f>L129+L130</f>
        <v>0.79999999999999993</v>
      </c>
      <c r="M128" s="15">
        <f>M129+M130</f>
        <v>0.39</v>
      </c>
      <c r="N128" s="17">
        <v>156</v>
      </c>
      <c r="O128" s="18">
        <v>2</v>
      </c>
      <c r="P128" s="15">
        <f>P129+P130</f>
        <v>0.65999999999999992</v>
      </c>
      <c r="Q128" s="15">
        <f>Q129+Q130</f>
        <v>0.37</v>
      </c>
      <c r="R128" s="17">
        <v>157</v>
      </c>
      <c r="S128" s="114"/>
      <c r="T128" s="115"/>
      <c r="U128" s="115"/>
      <c r="V128" s="115"/>
    </row>
    <row r="129" spans="1:20" ht="17.25" customHeight="1">
      <c r="A129" s="761"/>
      <c r="B129" s="774"/>
      <c r="C129" s="765"/>
      <c r="D129" s="19">
        <v>38.5</v>
      </c>
      <c r="E129" s="20" t="s">
        <v>29</v>
      </c>
      <c r="F129" s="28" t="s">
        <v>30</v>
      </c>
      <c r="G129" s="22">
        <v>7</v>
      </c>
      <c r="H129" s="23">
        <v>0.46</v>
      </c>
      <c r="I129" s="23">
        <v>0.28000000000000003</v>
      </c>
      <c r="J129" s="24">
        <v>37.799999999999997</v>
      </c>
      <c r="K129" s="22">
        <v>9</v>
      </c>
      <c r="L129" s="23">
        <v>0.59</v>
      </c>
      <c r="M129" s="23">
        <v>0.27</v>
      </c>
      <c r="N129" s="25">
        <v>37.4</v>
      </c>
      <c r="O129" s="26">
        <v>7</v>
      </c>
      <c r="P129" s="23">
        <v>0.48</v>
      </c>
      <c r="Q129" s="23">
        <v>0.26</v>
      </c>
      <c r="R129" s="25">
        <v>37.5</v>
      </c>
    </row>
    <row r="130" spans="1:20" ht="17.25" customHeight="1">
      <c r="A130" s="761"/>
      <c r="B130" s="774"/>
      <c r="C130" s="766"/>
      <c r="D130" s="19">
        <v>11</v>
      </c>
      <c r="E130" s="20"/>
      <c r="F130" s="28"/>
      <c r="G130" s="22">
        <v>9</v>
      </c>
      <c r="H130" s="23">
        <v>0.17</v>
      </c>
      <c r="I130" s="23">
        <v>0.12</v>
      </c>
      <c r="J130" s="24">
        <v>10.8</v>
      </c>
      <c r="K130" s="22">
        <v>12</v>
      </c>
      <c r="L130" s="23">
        <v>0.21</v>
      </c>
      <c r="M130" s="23">
        <v>0.12</v>
      </c>
      <c r="N130" s="25">
        <v>10.6</v>
      </c>
      <c r="O130" s="26">
        <v>10</v>
      </c>
      <c r="P130" s="23">
        <v>0.18</v>
      </c>
      <c r="Q130" s="23">
        <v>0.11</v>
      </c>
      <c r="R130" s="25">
        <v>10.8</v>
      </c>
    </row>
    <row r="131" spans="1:20" ht="17.25" customHeight="1">
      <c r="A131" s="761"/>
      <c r="B131" s="774" t="s">
        <v>26</v>
      </c>
      <c r="C131" s="768">
        <v>16</v>
      </c>
      <c r="D131" s="19">
        <v>150</v>
      </c>
      <c r="E131" s="20" t="s">
        <v>46</v>
      </c>
      <c r="F131" s="28" t="s">
        <v>62</v>
      </c>
      <c r="G131" s="22">
        <v>2</v>
      </c>
      <c r="H131" s="23">
        <f>H132+H133</f>
        <v>0.66</v>
      </c>
      <c r="I131" s="23">
        <f>I132+I133</f>
        <v>0.3</v>
      </c>
      <c r="J131" s="24">
        <v>160</v>
      </c>
      <c r="K131" s="22">
        <v>3</v>
      </c>
      <c r="L131" s="23">
        <f>L132+L133</f>
        <v>0.87000000000000011</v>
      </c>
      <c r="M131" s="23">
        <f>M132+M133</f>
        <v>0.28000000000000003</v>
      </c>
      <c r="N131" s="25">
        <v>155.19999999999999</v>
      </c>
      <c r="O131" s="26">
        <v>3</v>
      </c>
      <c r="P131" s="23">
        <f>P132+P133</f>
        <v>0.79</v>
      </c>
      <c r="Q131" s="23">
        <f>Q132+Q133</f>
        <v>0.28999999999999998</v>
      </c>
      <c r="R131" s="25">
        <v>156.30000000000001</v>
      </c>
    </row>
    <row r="132" spans="1:20" ht="17.25" customHeight="1">
      <c r="A132" s="761"/>
      <c r="B132" s="774"/>
      <c r="C132" s="765"/>
      <c r="D132" s="19">
        <v>38.5</v>
      </c>
      <c r="E132" s="20" t="s">
        <v>29</v>
      </c>
      <c r="F132" s="28" t="s">
        <v>30</v>
      </c>
      <c r="G132" s="31">
        <v>10</v>
      </c>
      <c r="H132" s="32">
        <v>0.62</v>
      </c>
      <c r="I132" s="32">
        <v>0.3</v>
      </c>
      <c r="J132" s="24">
        <v>37.9</v>
      </c>
      <c r="K132" s="31">
        <v>13</v>
      </c>
      <c r="L132" s="32">
        <v>0.81</v>
      </c>
      <c r="M132" s="32">
        <v>0.28000000000000003</v>
      </c>
      <c r="N132" s="25">
        <v>37.299999999999997</v>
      </c>
      <c r="O132" s="33">
        <v>12</v>
      </c>
      <c r="P132" s="32">
        <v>0.75</v>
      </c>
      <c r="Q132" s="32">
        <v>0.28999999999999998</v>
      </c>
      <c r="R132" s="25">
        <v>37.6</v>
      </c>
    </row>
    <row r="133" spans="1:20" ht="17.25" customHeight="1">
      <c r="A133" s="761"/>
      <c r="B133" s="781"/>
      <c r="C133" s="766"/>
      <c r="D133" s="37">
        <v>11</v>
      </c>
      <c r="E133" s="29"/>
      <c r="F133" s="38"/>
      <c r="G133" s="39">
        <v>2</v>
      </c>
      <c r="H133" s="40">
        <v>0.04</v>
      </c>
      <c r="I133" s="40">
        <v>0</v>
      </c>
      <c r="J133" s="24">
        <v>11</v>
      </c>
      <c r="K133" s="39">
        <v>3</v>
      </c>
      <c r="L133" s="40">
        <v>0.06</v>
      </c>
      <c r="M133" s="40">
        <v>0</v>
      </c>
      <c r="N133" s="44">
        <v>10.7</v>
      </c>
      <c r="O133" s="43">
        <v>2</v>
      </c>
      <c r="P133" s="40">
        <v>0.04</v>
      </c>
      <c r="Q133" s="40">
        <v>0</v>
      </c>
      <c r="R133" s="44">
        <v>10.9</v>
      </c>
    </row>
    <row r="134" spans="1:20" ht="17.25" customHeight="1">
      <c r="A134" s="761"/>
      <c r="B134" s="82" t="s">
        <v>86</v>
      </c>
      <c r="C134" s="35"/>
      <c r="D134" s="37"/>
      <c r="E134" s="29"/>
      <c r="F134" s="38"/>
      <c r="G134" s="22">
        <v>2</v>
      </c>
      <c r="H134" s="23">
        <v>0.63</v>
      </c>
      <c r="I134" s="23">
        <v>0.4</v>
      </c>
      <c r="J134" s="24">
        <v>161</v>
      </c>
      <c r="K134" s="22">
        <v>3</v>
      </c>
      <c r="L134" s="23">
        <v>0.8</v>
      </c>
      <c r="M134" s="23">
        <v>0.39</v>
      </c>
      <c r="N134" s="25">
        <v>156</v>
      </c>
      <c r="O134" s="26">
        <v>2</v>
      </c>
      <c r="P134" s="23">
        <v>0.66</v>
      </c>
      <c r="Q134" s="23">
        <v>0.37</v>
      </c>
      <c r="R134" s="25">
        <v>157</v>
      </c>
    </row>
    <row r="135" spans="1:20" ht="17.25" customHeight="1" thickBot="1">
      <c r="A135" s="761"/>
      <c r="B135" s="82" t="s">
        <v>80</v>
      </c>
      <c r="C135" s="93"/>
      <c r="D135" s="37"/>
      <c r="E135" s="29"/>
      <c r="F135" s="38"/>
      <c r="G135" s="22">
        <v>2</v>
      </c>
      <c r="H135" s="23">
        <v>0.66</v>
      </c>
      <c r="I135" s="23">
        <v>0.3</v>
      </c>
      <c r="J135" s="24">
        <v>160</v>
      </c>
      <c r="K135" s="22">
        <v>3</v>
      </c>
      <c r="L135" s="23">
        <v>0.87</v>
      </c>
      <c r="M135" s="23">
        <v>0.28000000000000003</v>
      </c>
      <c r="N135" s="25">
        <v>155.19999999999999</v>
      </c>
      <c r="O135" s="26">
        <v>3</v>
      </c>
      <c r="P135" s="23">
        <v>0.79</v>
      </c>
      <c r="Q135" s="23">
        <v>0.28999999999999998</v>
      </c>
      <c r="R135" s="25">
        <v>156.30000000000001</v>
      </c>
    </row>
    <row r="136" spans="1:20" ht="17.25" customHeight="1">
      <c r="A136" s="760">
        <v>101</v>
      </c>
      <c r="B136" s="762" t="s">
        <v>23</v>
      </c>
      <c r="C136" s="783">
        <v>6.3</v>
      </c>
      <c r="D136" s="117">
        <v>110</v>
      </c>
      <c r="E136" s="45" t="s">
        <v>29</v>
      </c>
      <c r="F136" s="13" t="s">
        <v>87</v>
      </c>
      <c r="G136" s="14">
        <v>1</v>
      </c>
      <c r="H136" s="15">
        <v>0.1</v>
      </c>
      <c r="I136" s="15">
        <v>0.04</v>
      </c>
      <c r="J136" s="16">
        <v>117</v>
      </c>
      <c r="K136" s="14">
        <v>1</v>
      </c>
      <c r="L136" s="15">
        <v>0.11</v>
      </c>
      <c r="M136" s="15">
        <v>0.05</v>
      </c>
      <c r="N136" s="17">
        <v>117</v>
      </c>
      <c r="O136" s="18">
        <v>1</v>
      </c>
      <c r="P136" s="15">
        <v>0.09</v>
      </c>
      <c r="Q136" s="15">
        <v>0.05</v>
      </c>
      <c r="R136" s="17">
        <v>117</v>
      </c>
    </row>
    <row r="137" spans="1:20" ht="17.25" customHeight="1">
      <c r="A137" s="761"/>
      <c r="B137" s="763"/>
      <c r="C137" s="784"/>
      <c r="D137" s="118">
        <v>10</v>
      </c>
      <c r="E137" s="20"/>
      <c r="F137" s="28"/>
      <c r="G137" s="39">
        <v>5</v>
      </c>
      <c r="H137" s="40">
        <v>0.1</v>
      </c>
      <c r="I137" s="40">
        <v>0.04</v>
      </c>
      <c r="J137" s="91">
        <v>10.6</v>
      </c>
      <c r="K137" s="39">
        <v>6</v>
      </c>
      <c r="L137" s="40">
        <v>0.11</v>
      </c>
      <c r="M137" s="40">
        <v>0.05</v>
      </c>
      <c r="N137" s="44">
        <v>10.6</v>
      </c>
      <c r="O137" s="43">
        <v>4</v>
      </c>
      <c r="P137" s="40">
        <v>0.09</v>
      </c>
      <c r="Q137" s="40">
        <v>0.05</v>
      </c>
      <c r="R137" s="44">
        <v>10.6</v>
      </c>
    </row>
    <row r="138" spans="1:20" ht="17.25" customHeight="1">
      <c r="A138" s="761"/>
      <c r="B138" s="119" t="s">
        <v>88</v>
      </c>
      <c r="C138" s="61"/>
      <c r="D138" s="120"/>
      <c r="E138" s="64"/>
      <c r="F138" s="65"/>
      <c r="G138" s="22">
        <v>1</v>
      </c>
      <c r="H138" s="23">
        <v>0.1</v>
      </c>
      <c r="I138" s="23">
        <v>0.04</v>
      </c>
      <c r="J138" s="24">
        <v>117</v>
      </c>
      <c r="K138" s="22">
        <v>1</v>
      </c>
      <c r="L138" s="23">
        <v>0.11</v>
      </c>
      <c r="M138" s="23">
        <v>0.05</v>
      </c>
      <c r="N138" s="25">
        <v>117</v>
      </c>
      <c r="O138" s="26">
        <v>1</v>
      </c>
      <c r="P138" s="23">
        <v>0.09</v>
      </c>
      <c r="Q138" s="23">
        <v>0.05</v>
      </c>
      <c r="R138" s="25">
        <v>117</v>
      </c>
    </row>
    <row r="139" spans="1:20" ht="17.25" customHeight="1" thickBot="1">
      <c r="A139" s="782"/>
      <c r="B139" s="121" t="s">
        <v>89</v>
      </c>
      <c r="C139" s="47"/>
      <c r="D139" s="122"/>
      <c r="E139" s="50"/>
      <c r="F139" s="51"/>
      <c r="G139" s="52">
        <v>0</v>
      </c>
      <c r="H139" s="53">
        <v>0</v>
      </c>
      <c r="I139" s="53">
        <v>0</v>
      </c>
      <c r="J139" s="54">
        <v>117</v>
      </c>
      <c r="K139" s="52">
        <v>0</v>
      </c>
      <c r="L139" s="53">
        <v>0</v>
      </c>
      <c r="M139" s="53">
        <v>0</v>
      </c>
      <c r="N139" s="123">
        <v>117</v>
      </c>
      <c r="O139" s="56">
        <v>0</v>
      </c>
      <c r="P139" s="53">
        <v>0</v>
      </c>
      <c r="Q139" s="53">
        <v>0</v>
      </c>
      <c r="R139" s="123">
        <v>117</v>
      </c>
    </row>
    <row r="140" spans="1:20" ht="17.25" customHeight="1">
      <c r="A140" s="760">
        <v>109</v>
      </c>
      <c r="B140" s="773" t="s">
        <v>23</v>
      </c>
      <c r="C140" s="764">
        <v>32</v>
      </c>
      <c r="D140" s="11">
        <v>158</v>
      </c>
      <c r="E140" s="45" t="s">
        <v>70</v>
      </c>
      <c r="F140" s="13" t="s">
        <v>71</v>
      </c>
      <c r="G140" s="14">
        <v>0</v>
      </c>
      <c r="H140" s="15">
        <v>0</v>
      </c>
      <c r="I140" s="15">
        <v>0</v>
      </c>
      <c r="J140" s="16">
        <v>0</v>
      </c>
      <c r="K140" s="14">
        <v>0</v>
      </c>
      <c r="L140" s="15">
        <v>0</v>
      </c>
      <c r="M140" s="15">
        <v>0</v>
      </c>
      <c r="N140" s="17">
        <v>0</v>
      </c>
      <c r="O140" s="18">
        <v>0</v>
      </c>
      <c r="P140" s="15">
        <v>0</v>
      </c>
      <c r="Q140" s="15">
        <v>0</v>
      </c>
      <c r="R140" s="17">
        <v>0</v>
      </c>
    </row>
    <row r="141" spans="1:20" ht="17.25" customHeight="1">
      <c r="A141" s="761"/>
      <c r="B141" s="774"/>
      <c r="C141" s="766"/>
      <c r="D141" s="19">
        <v>6.3</v>
      </c>
      <c r="E141" s="20"/>
      <c r="F141" s="28"/>
      <c r="G141" s="22">
        <v>0</v>
      </c>
      <c r="H141" s="23">
        <v>0</v>
      </c>
      <c r="I141" s="23">
        <v>0</v>
      </c>
      <c r="J141" s="24">
        <v>0</v>
      </c>
      <c r="K141" s="22">
        <v>0</v>
      </c>
      <c r="L141" s="23">
        <v>0</v>
      </c>
      <c r="M141" s="23">
        <v>0</v>
      </c>
      <c r="N141" s="25">
        <v>0</v>
      </c>
      <c r="O141" s="26">
        <v>0</v>
      </c>
      <c r="P141" s="23">
        <v>0</v>
      </c>
      <c r="Q141" s="23">
        <v>0</v>
      </c>
      <c r="R141" s="25">
        <v>0</v>
      </c>
    </row>
    <row r="142" spans="1:20" ht="17.25" customHeight="1">
      <c r="A142" s="770"/>
      <c r="B142" s="774" t="s">
        <v>26</v>
      </c>
      <c r="C142" s="768">
        <v>32</v>
      </c>
      <c r="D142" s="19">
        <v>158</v>
      </c>
      <c r="E142" s="20" t="s">
        <v>70</v>
      </c>
      <c r="F142" s="28" t="s">
        <v>71</v>
      </c>
      <c r="G142" s="22">
        <v>0</v>
      </c>
      <c r="H142" s="23">
        <v>0</v>
      </c>
      <c r="I142" s="23">
        <v>0</v>
      </c>
      <c r="J142" s="24">
        <v>165</v>
      </c>
      <c r="K142" s="22">
        <v>0</v>
      </c>
      <c r="L142" s="23">
        <v>0</v>
      </c>
      <c r="M142" s="23">
        <v>0</v>
      </c>
      <c r="N142" s="25">
        <v>165</v>
      </c>
      <c r="O142" s="26">
        <v>0</v>
      </c>
      <c r="P142" s="23">
        <v>0</v>
      </c>
      <c r="Q142" s="23">
        <v>0</v>
      </c>
      <c r="R142" s="25">
        <v>165</v>
      </c>
      <c r="S142" s="104"/>
      <c r="T142" s="105"/>
    </row>
    <row r="143" spans="1:20" ht="17.25" customHeight="1">
      <c r="A143" s="770"/>
      <c r="B143" s="774"/>
      <c r="C143" s="766"/>
      <c r="D143" s="19">
        <v>6.3</v>
      </c>
      <c r="E143" s="20"/>
      <c r="F143" s="28"/>
      <c r="G143" s="22">
        <v>0</v>
      </c>
      <c r="H143" s="23">
        <v>0</v>
      </c>
      <c r="I143" s="23">
        <v>0</v>
      </c>
      <c r="J143" s="24">
        <v>6.4</v>
      </c>
      <c r="K143" s="22">
        <v>0</v>
      </c>
      <c r="L143" s="23">
        <v>0</v>
      </c>
      <c r="M143" s="23">
        <v>0</v>
      </c>
      <c r="N143" s="25">
        <v>6.4</v>
      </c>
      <c r="O143" s="26">
        <v>0</v>
      </c>
      <c r="P143" s="23">
        <v>0</v>
      </c>
      <c r="Q143" s="23">
        <v>0</v>
      </c>
      <c r="R143" s="25">
        <v>6.4</v>
      </c>
    </row>
    <row r="144" spans="1:20" ht="17.25" customHeight="1">
      <c r="A144" s="770"/>
      <c r="B144" s="34" t="s">
        <v>90</v>
      </c>
      <c r="C144" s="92"/>
      <c r="D144" s="63"/>
      <c r="E144" s="64"/>
      <c r="F144" s="65"/>
      <c r="G144" s="58">
        <v>0</v>
      </c>
      <c r="H144" s="66">
        <v>0</v>
      </c>
      <c r="I144" s="66">
        <v>0</v>
      </c>
      <c r="J144" s="30">
        <v>166</v>
      </c>
      <c r="K144" s="58">
        <v>0</v>
      </c>
      <c r="L144" s="66">
        <v>0</v>
      </c>
      <c r="M144" s="66">
        <v>0</v>
      </c>
      <c r="N144" s="57">
        <v>165</v>
      </c>
      <c r="O144" s="60">
        <v>0</v>
      </c>
      <c r="P144" s="66">
        <v>0</v>
      </c>
      <c r="Q144" s="66">
        <v>0</v>
      </c>
      <c r="R144" s="57">
        <v>165</v>
      </c>
    </row>
    <row r="145" spans="1:18" ht="17.25" customHeight="1" thickBot="1">
      <c r="A145" s="782"/>
      <c r="B145" s="47" t="s">
        <v>91</v>
      </c>
      <c r="C145" s="124"/>
      <c r="D145" s="49"/>
      <c r="E145" s="50"/>
      <c r="F145" s="51"/>
      <c r="G145" s="52">
        <v>0</v>
      </c>
      <c r="H145" s="53">
        <v>0</v>
      </c>
      <c r="I145" s="53">
        <v>0</v>
      </c>
      <c r="J145" s="54">
        <v>165</v>
      </c>
      <c r="K145" s="52">
        <v>0</v>
      </c>
      <c r="L145" s="53">
        <v>0</v>
      </c>
      <c r="M145" s="53">
        <v>0</v>
      </c>
      <c r="N145" s="123">
        <v>165</v>
      </c>
      <c r="O145" s="56">
        <v>0</v>
      </c>
      <c r="P145" s="53">
        <v>0</v>
      </c>
      <c r="Q145" s="53">
        <v>0</v>
      </c>
      <c r="R145" s="123">
        <v>165</v>
      </c>
    </row>
    <row r="146" spans="1:18" ht="17.25" customHeight="1">
      <c r="A146" s="760">
        <v>108</v>
      </c>
      <c r="B146" s="773" t="s">
        <v>40</v>
      </c>
      <c r="C146" s="764">
        <v>25</v>
      </c>
      <c r="D146" s="11">
        <v>158</v>
      </c>
      <c r="E146" s="45" t="s">
        <v>47</v>
      </c>
      <c r="F146" s="13" t="s">
        <v>25</v>
      </c>
      <c r="G146" s="14">
        <v>0</v>
      </c>
      <c r="H146" s="15">
        <v>0</v>
      </c>
      <c r="I146" s="15">
        <v>0</v>
      </c>
      <c r="J146" s="16">
        <v>0</v>
      </c>
      <c r="K146" s="14">
        <v>0</v>
      </c>
      <c r="L146" s="15">
        <v>0</v>
      </c>
      <c r="M146" s="15">
        <v>0</v>
      </c>
      <c r="N146" s="17">
        <v>0</v>
      </c>
      <c r="O146" s="18">
        <v>0</v>
      </c>
      <c r="P146" s="15">
        <v>0</v>
      </c>
      <c r="Q146" s="15">
        <v>0</v>
      </c>
      <c r="R146" s="17">
        <v>0</v>
      </c>
    </row>
    <row r="147" spans="1:18" ht="17.25" customHeight="1">
      <c r="A147" s="761"/>
      <c r="B147" s="774"/>
      <c r="C147" s="765"/>
      <c r="D147" s="19">
        <v>38.5</v>
      </c>
      <c r="E147" s="20" t="s">
        <v>29</v>
      </c>
      <c r="F147" s="28" t="s">
        <v>30</v>
      </c>
      <c r="G147" s="22">
        <v>0</v>
      </c>
      <c r="H147" s="23">
        <v>0</v>
      </c>
      <c r="I147" s="23">
        <v>0</v>
      </c>
      <c r="J147" s="24">
        <v>0</v>
      </c>
      <c r="K147" s="22">
        <v>0</v>
      </c>
      <c r="L147" s="23">
        <v>0</v>
      </c>
      <c r="M147" s="23">
        <v>0</v>
      </c>
      <c r="N147" s="25">
        <v>0</v>
      </c>
      <c r="O147" s="26">
        <v>0</v>
      </c>
      <c r="P147" s="23">
        <v>0</v>
      </c>
      <c r="Q147" s="23">
        <v>0</v>
      </c>
      <c r="R147" s="25">
        <v>0</v>
      </c>
    </row>
    <row r="148" spans="1:18" ht="17.25" customHeight="1">
      <c r="A148" s="761"/>
      <c r="B148" s="774"/>
      <c r="C148" s="766"/>
      <c r="D148" s="125">
        <v>6.3</v>
      </c>
      <c r="E148" s="20"/>
      <c r="F148" s="28"/>
      <c r="G148" s="22">
        <v>0</v>
      </c>
      <c r="H148" s="23">
        <v>0</v>
      </c>
      <c r="I148" s="23">
        <v>0</v>
      </c>
      <c r="J148" s="24">
        <v>0</v>
      </c>
      <c r="K148" s="22">
        <v>0</v>
      </c>
      <c r="L148" s="23">
        <v>0</v>
      </c>
      <c r="M148" s="23">
        <v>0</v>
      </c>
      <c r="N148" s="25">
        <v>0</v>
      </c>
      <c r="O148" s="26">
        <v>0</v>
      </c>
      <c r="P148" s="23">
        <v>0</v>
      </c>
      <c r="Q148" s="23">
        <v>0</v>
      </c>
      <c r="R148" s="25">
        <v>0</v>
      </c>
    </row>
    <row r="149" spans="1:18" ht="17.25" customHeight="1">
      <c r="A149" s="761"/>
      <c r="B149" s="774" t="s">
        <v>72</v>
      </c>
      <c r="C149" s="768">
        <v>25</v>
      </c>
      <c r="D149" s="19">
        <v>158</v>
      </c>
      <c r="E149" s="20" t="s">
        <v>92</v>
      </c>
      <c r="F149" s="28" t="s">
        <v>57</v>
      </c>
      <c r="G149" s="22">
        <v>39</v>
      </c>
      <c r="H149" s="23">
        <f>H150+H151</f>
        <v>10.049999999999999</v>
      </c>
      <c r="I149" s="23">
        <f>I150+I151</f>
        <v>3.71</v>
      </c>
      <c r="J149" s="24">
        <v>160</v>
      </c>
      <c r="K149" s="22">
        <v>48</v>
      </c>
      <c r="L149" s="23">
        <f>L150+L151</f>
        <v>12.5</v>
      </c>
      <c r="M149" s="23">
        <f>M150+M151</f>
        <v>3.92</v>
      </c>
      <c r="N149" s="25">
        <v>158</v>
      </c>
      <c r="O149" s="26">
        <v>48</v>
      </c>
      <c r="P149" s="23">
        <f>P150+P151</f>
        <v>12.399999999999999</v>
      </c>
      <c r="Q149" s="23">
        <f>Q150+Q151</f>
        <v>3.92</v>
      </c>
      <c r="R149" s="25">
        <v>159</v>
      </c>
    </row>
    <row r="150" spans="1:18" ht="17.25" customHeight="1">
      <c r="A150" s="761"/>
      <c r="B150" s="774"/>
      <c r="C150" s="765"/>
      <c r="D150" s="19">
        <v>38.5</v>
      </c>
      <c r="E150" s="20" t="s">
        <v>29</v>
      </c>
      <c r="F150" s="28" t="s">
        <v>30</v>
      </c>
      <c r="G150" s="22">
        <v>133</v>
      </c>
      <c r="H150" s="23">
        <v>8.1999999999999993</v>
      </c>
      <c r="I150" s="23">
        <v>3.05</v>
      </c>
      <c r="J150" s="24">
        <v>36.5</v>
      </c>
      <c r="K150" s="22">
        <v>158</v>
      </c>
      <c r="L150" s="23">
        <v>9.73</v>
      </c>
      <c r="M150" s="23">
        <v>3.15</v>
      </c>
      <c r="N150" s="25">
        <v>36.5</v>
      </c>
      <c r="O150" s="26">
        <v>157</v>
      </c>
      <c r="P150" s="23">
        <v>9.6999999999999993</v>
      </c>
      <c r="Q150" s="23">
        <v>3.15</v>
      </c>
      <c r="R150" s="25">
        <v>36.5</v>
      </c>
    </row>
    <row r="151" spans="1:18" ht="17.25" customHeight="1">
      <c r="A151" s="761"/>
      <c r="B151" s="781"/>
      <c r="C151" s="766"/>
      <c r="D151" s="37">
        <v>6.3</v>
      </c>
      <c r="E151" s="29"/>
      <c r="F151" s="38"/>
      <c r="G151" s="39">
        <v>185</v>
      </c>
      <c r="H151" s="40">
        <v>1.85</v>
      </c>
      <c r="I151" s="40">
        <v>0.66</v>
      </c>
      <c r="J151" s="91">
        <v>6.3</v>
      </c>
      <c r="K151" s="39">
        <v>277</v>
      </c>
      <c r="L151" s="40">
        <v>2.77</v>
      </c>
      <c r="M151" s="40">
        <v>0.77</v>
      </c>
      <c r="N151" s="44">
        <v>6.3</v>
      </c>
      <c r="O151" s="43">
        <v>270</v>
      </c>
      <c r="P151" s="40">
        <v>2.7</v>
      </c>
      <c r="Q151" s="40">
        <v>0.77</v>
      </c>
      <c r="R151" s="44">
        <v>6.3</v>
      </c>
    </row>
    <row r="152" spans="1:18" ht="17.25" customHeight="1">
      <c r="A152" s="761"/>
      <c r="B152" s="82" t="s">
        <v>93</v>
      </c>
      <c r="C152" s="35"/>
      <c r="D152" s="37"/>
      <c r="E152" s="29"/>
      <c r="F152" s="38"/>
      <c r="G152" s="39">
        <v>0</v>
      </c>
      <c r="H152" s="40">
        <v>0</v>
      </c>
      <c r="I152" s="40">
        <v>0</v>
      </c>
      <c r="J152" s="91">
        <v>160</v>
      </c>
      <c r="K152" s="39">
        <v>0</v>
      </c>
      <c r="L152" s="40">
        <v>0</v>
      </c>
      <c r="M152" s="40">
        <v>0</v>
      </c>
      <c r="N152" s="44">
        <v>158</v>
      </c>
      <c r="O152" s="43">
        <v>0</v>
      </c>
      <c r="P152" s="40">
        <v>0</v>
      </c>
      <c r="Q152" s="40">
        <v>0</v>
      </c>
      <c r="R152" s="44">
        <v>159</v>
      </c>
    </row>
    <row r="153" spans="1:18" ht="17.25" customHeight="1" thickBot="1">
      <c r="A153" s="761"/>
      <c r="B153" s="82" t="s">
        <v>59</v>
      </c>
      <c r="C153" s="93"/>
      <c r="D153" s="37"/>
      <c r="E153" s="29"/>
      <c r="F153" s="38"/>
      <c r="G153" s="22">
        <v>39</v>
      </c>
      <c r="H153" s="23">
        <v>10.050000000000001</v>
      </c>
      <c r="I153" s="23">
        <v>3.71</v>
      </c>
      <c r="J153" s="24">
        <v>160</v>
      </c>
      <c r="K153" s="22">
        <v>48</v>
      </c>
      <c r="L153" s="23">
        <v>12.5</v>
      </c>
      <c r="M153" s="23">
        <v>3.92</v>
      </c>
      <c r="N153" s="25">
        <v>158</v>
      </c>
      <c r="O153" s="26">
        <v>48</v>
      </c>
      <c r="P153" s="23">
        <v>12.4</v>
      </c>
      <c r="Q153" s="23">
        <v>3.92</v>
      </c>
      <c r="R153" s="25">
        <v>159</v>
      </c>
    </row>
    <row r="154" spans="1:18" ht="17.25" customHeight="1">
      <c r="A154" s="769">
        <v>20</v>
      </c>
      <c r="B154" s="773" t="s">
        <v>23</v>
      </c>
      <c r="C154" s="764">
        <v>36</v>
      </c>
      <c r="D154" s="11">
        <v>110</v>
      </c>
      <c r="E154" s="45" t="s">
        <v>29</v>
      </c>
      <c r="F154" s="13" t="s">
        <v>15</v>
      </c>
      <c r="G154" s="14">
        <v>0</v>
      </c>
      <c r="H154" s="15">
        <v>0</v>
      </c>
      <c r="I154" s="15">
        <v>0</v>
      </c>
      <c r="J154" s="17">
        <v>0</v>
      </c>
      <c r="K154" s="14">
        <v>0</v>
      </c>
      <c r="L154" s="15">
        <v>0</v>
      </c>
      <c r="M154" s="15">
        <v>0</v>
      </c>
      <c r="N154" s="17">
        <v>0</v>
      </c>
      <c r="O154" s="18">
        <v>0</v>
      </c>
      <c r="P154" s="15">
        <v>0</v>
      </c>
      <c r="Q154" s="15">
        <v>0</v>
      </c>
      <c r="R154" s="17">
        <v>0</v>
      </c>
    </row>
    <row r="155" spans="1:18" ht="17.25" customHeight="1">
      <c r="A155" s="770"/>
      <c r="B155" s="774"/>
      <c r="C155" s="766"/>
      <c r="D155" s="19">
        <v>11</v>
      </c>
      <c r="E155" s="20"/>
      <c r="F155" s="65"/>
      <c r="G155" s="22">
        <v>0</v>
      </c>
      <c r="H155" s="23">
        <v>0</v>
      </c>
      <c r="I155" s="23">
        <v>0</v>
      </c>
      <c r="J155" s="25">
        <v>0</v>
      </c>
      <c r="K155" s="22">
        <v>0</v>
      </c>
      <c r="L155" s="23">
        <v>0</v>
      </c>
      <c r="M155" s="23">
        <v>0</v>
      </c>
      <c r="N155" s="25">
        <v>0</v>
      </c>
      <c r="O155" s="26">
        <v>0</v>
      </c>
      <c r="P155" s="23">
        <v>0</v>
      </c>
      <c r="Q155" s="23">
        <v>0</v>
      </c>
      <c r="R155" s="25">
        <v>0</v>
      </c>
    </row>
    <row r="156" spans="1:18" ht="17.25" customHeight="1">
      <c r="A156" s="770"/>
      <c r="B156" s="774" t="s">
        <v>26</v>
      </c>
      <c r="C156" s="768">
        <v>40</v>
      </c>
      <c r="D156" s="19">
        <v>110</v>
      </c>
      <c r="E156" s="20" t="s">
        <v>29</v>
      </c>
      <c r="F156" s="28" t="s">
        <v>94</v>
      </c>
      <c r="G156" s="22">
        <v>13</v>
      </c>
      <c r="H156" s="23">
        <v>2.4900000000000002</v>
      </c>
      <c r="I156" s="23">
        <v>1.97</v>
      </c>
      <c r="J156" s="25">
        <v>117</v>
      </c>
      <c r="K156" s="22">
        <v>16</v>
      </c>
      <c r="L156" s="23">
        <v>3.02</v>
      </c>
      <c r="M156" s="23">
        <v>2.14</v>
      </c>
      <c r="N156" s="25">
        <v>117</v>
      </c>
      <c r="O156" s="26">
        <v>11</v>
      </c>
      <c r="P156" s="23">
        <v>2.13</v>
      </c>
      <c r="Q156" s="23">
        <v>1.8</v>
      </c>
      <c r="R156" s="25">
        <v>117</v>
      </c>
    </row>
    <row r="157" spans="1:18" ht="17.25" customHeight="1">
      <c r="A157" s="770"/>
      <c r="B157" s="774"/>
      <c r="C157" s="766"/>
      <c r="D157" s="19">
        <v>11</v>
      </c>
      <c r="E157" s="20"/>
      <c r="F157" s="28"/>
      <c r="G157" s="22">
        <v>140</v>
      </c>
      <c r="H157" s="23">
        <v>2.4900000000000002</v>
      </c>
      <c r="I157" s="23">
        <v>1.97</v>
      </c>
      <c r="J157" s="25">
        <v>10.5</v>
      </c>
      <c r="K157" s="22">
        <v>170</v>
      </c>
      <c r="L157" s="23">
        <v>3.02</v>
      </c>
      <c r="M157" s="23">
        <v>2.14</v>
      </c>
      <c r="N157" s="25">
        <v>10.5</v>
      </c>
      <c r="O157" s="26">
        <v>120</v>
      </c>
      <c r="P157" s="23">
        <v>2.13</v>
      </c>
      <c r="Q157" s="23">
        <v>1.8</v>
      </c>
      <c r="R157" s="25">
        <v>10.4</v>
      </c>
    </row>
    <row r="158" spans="1:18" ht="17.25" customHeight="1">
      <c r="A158" s="770"/>
      <c r="B158" s="34" t="s">
        <v>95</v>
      </c>
      <c r="C158" s="69"/>
      <c r="D158" s="19"/>
      <c r="E158" s="20"/>
      <c r="F158" s="28"/>
      <c r="G158" s="22">
        <v>0</v>
      </c>
      <c r="H158" s="23">
        <v>0</v>
      </c>
      <c r="I158" s="23">
        <v>0</v>
      </c>
      <c r="J158" s="25">
        <v>0</v>
      </c>
      <c r="K158" s="22">
        <v>0</v>
      </c>
      <c r="L158" s="23">
        <v>0</v>
      </c>
      <c r="M158" s="23">
        <v>0</v>
      </c>
      <c r="N158" s="25">
        <v>0</v>
      </c>
      <c r="O158" s="26">
        <v>0</v>
      </c>
      <c r="P158" s="23">
        <v>0</v>
      </c>
      <c r="Q158" s="23"/>
      <c r="R158" s="25">
        <v>0</v>
      </c>
    </row>
    <row r="159" spans="1:18" ht="17.25" customHeight="1">
      <c r="A159" s="770"/>
      <c r="B159" s="34" t="s">
        <v>96</v>
      </c>
      <c r="C159" s="69"/>
      <c r="D159" s="19"/>
      <c r="E159" s="20"/>
      <c r="F159" s="28"/>
      <c r="G159" s="22">
        <v>342</v>
      </c>
      <c r="H159" s="23">
        <v>-62.81</v>
      </c>
      <c r="I159" s="23">
        <v>-24.82</v>
      </c>
      <c r="J159" s="25">
        <v>117</v>
      </c>
      <c r="K159" s="22">
        <v>158</v>
      </c>
      <c r="L159" s="23">
        <v>-29</v>
      </c>
      <c r="M159" s="23">
        <v>-11.46</v>
      </c>
      <c r="N159" s="25">
        <v>117</v>
      </c>
      <c r="O159" s="26">
        <v>171</v>
      </c>
      <c r="P159" s="23">
        <v>-31.37</v>
      </c>
      <c r="Q159" s="23">
        <v>-12.39</v>
      </c>
      <c r="R159" s="25">
        <v>117</v>
      </c>
    </row>
    <row r="160" spans="1:18" ht="17.25" customHeight="1">
      <c r="A160" s="770"/>
      <c r="B160" s="34" t="s">
        <v>97</v>
      </c>
      <c r="C160" s="69"/>
      <c r="D160" s="19"/>
      <c r="E160" s="126"/>
      <c r="F160" s="127"/>
      <c r="G160" s="22">
        <v>3</v>
      </c>
      <c r="H160" s="23">
        <v>0.5</v>
      </c>
      <c r="I160" s="23">
        <v>0</v>
      </c>
      <c r="J160" s="81">
        <v>117</v>
      </c>
      <c r="K160" s="22">
        <v>3</v>
      </c>
      <c r="L160" s="23">
        <v>0.5</v>
      </c>
      <c r="M160" s="23">
        <v>0</v>
      </c>
      <c r="N160" s="81">
        <v>117</v>
      </c>
      <c r="O160" s="22">
        <v>3</v>
      </c>
      <c r="P160" s="23">
        <v>0.5</v>
      </c>
      <c r="Q160" s="23">
        <v>0</v>
      </c>
      <c r="R160" s="81">
        <v>117</v>
      </c>
    </row>
    <row r="161" spans="1:22" ht="17.25" customHeight="1">
      <c r="A161" s="770"/>
      <c r="B161" s="82" t="s">
        <v>98</v>
      </c>
      <c r="C161" s="83"/>
      <c r="D161" s="37"/>
      <c r="E161" s="128"/>
      <c r="F161" s="129"/>
      <c r="G161" s="39">
        <v>0</v>
      </c>
      <c r="H161" s="40">
        <v>0</v>
      </c>
      <c r="I161" s="40">
        <v>0</v>
      </c>
      <c r="J161" s="110">
        <v>117</v>
      </c>
      <c r="K161" s="39">
        <v>0</v>
      </c>
      <c r="L161" s="40">
        <v>0</v>
      </c>
      <c r="M161" s="40">
        <v>0</v>
      </c>
      <c r="N161" s="110">
        <v>117</v>
      </c>
      <c r="O161" s="39">
        <v>0</v>
      </c>
      <c r="P161" s="40">
        <v>0</v>
      </c>
      <c r="Q161" s="40">
        <v>0</v>
      </c>
      <c r="R161" s="81">
        <v>117</v>
      </c>
    </row>
    <row r="162" spans="1:22" ht="17.25" customHeight="1">
      <c r="A162" s="770"/>
      <c r="B162" s="82" t="s">
        <v>99</v>
      </c>
      <c r="C162" s="83"/>
      <c r="D162" s="37"/>
      <c r="E162" s="128"/>
      <c r="F162" s="129"/>
      <c r="G162" s="39">
        <v>325</v>
      </c>
      <c r="H162" s="40">
        <v>59.82</v>
      </c>
      <c r="I162" s="40">
        <v>0</v>
      </c>
      <c r="J162" s="44">
        <v>117</v>
      </c>
      <c r="K162" s="39">
        <v>138</v>
      </c>
      <c r="L162" s="40">
        <v>25.48</v>
      </c>
      <c r="M162" s="40">
        <v>2.97</v>
      </c>
      <c r="N162" s="44">
        <v>117</v>
      </c>
      <c r="O162" s="43">
        <v>156</v>
      </c>
      <c r="P162" s="40">
        <v>28.74</v>
      </c>
      <c r="Q162" s="40">
        <v>3.24</v>
      </c>
      <c r="R162" s="25">
        <v>117</v>
      </c>
    </row>
    <row r="163" spans="1:22" ht="17.25" customHeight="1" thickBot="1">
      <c r="A163" s="776"/>
      <c r="B163" s="70" t="s">
        <v>100</v>
      </c>
      <c r="C163" s="71"/>
      <c r="D163" s="72"/>
      <c r="E163" s="130"/>
      <c r="F163" s="131"/>
      <c r="G163" s="75">
        <v>0</v>
      </c>
      <c r="H163" s="76">
        <v>0</v>
      </c>
      <c r="I163" s="76">
        <v>0</v>
      </c>
      <c r="J163" s="132">
        <v>0</v>
      </c>
      <c r="K163" s="75">
        <v>0</v>
      </c>
      <c r="L163" s="76">
        <v>0</v>
      </c>
      <c r="M163" s="76">
        <v>0</v>
      </c>
      <c r="N163" s="55">
        <v>0</v>
      </c>
      <c r="O163" s="77">
        <v>0</v>
      </c>
      <c r="P163" s="76">
        <v>0</v>
      </c>
      <c r="Q163" s="76">
        <v>0</v>
      </c>
      <c r="R163" s="55">
        <v>0</v>
      </c>
    </row>
    <row r="164" spans="1:22" ht="17.25" customHeight="1">
      <c r="A164" s="769" t="s">
        <v>101</v>
      </c>
      <c r="B164" s="773" t="s">
        <v>102</v>
      </c>
      <c r="C164" s="764">
        <v>125</v>
      </c>
      <c r="D164" s="11">
        <v>158</v>
      </c>
      <c r="E164" s="45"/>
      <c r="F164" s="13"/>
      <c r="G164" s="14">
        <v>0</v>
      </c>
      <c r="H164" s="15">
        <v>0</v>
      </c>
      <c r="I164" s="15">
        <v>0</v>
      </c>
      <c r="J164" s="16">
        <v>0</v>
      </c>
      <c r="K164" s="14">
        <v>0</v>
      </c>
      <c r="L164" s="15">
        <v>0</v>
      </c>
      <c r="M164" s="15">
        <v>0</v>
      </c>
      <c r="N164" s="17">
        <v>0</v>
      </c>
      <c r="O164" s="18">
        <v>0</v>
      </c>
      <c r="P164" s="15">
        <v>0</v>
      </c>
      <c r="Q164" s="15">
        <v>0</v>
      </c>
      <c r="R164" s="17">
        <v>0</v>
      </c>
    </row>
    <row r="165" spans="1:22" ht="17.25" customHeight="1">
      <c r="A165" s="770"/>
      <c r="B165" s="774"/>
      <c r="C165" s="766"/>
      <c r="D165" s="19">
        <v>121</v>
      </c>
      <c r="E165" s="20" t="s">
        <v>103</v>
      </c>
      <c r="F165" s="28" t="s">
        <v>104</v>
      </c>
      <c r="G165" s="22">
        <v>0</v>
      </c>
      <c r="H165" s="23">
        <v>0</v>
      </c>
      <c r="I165" s="23">
        <v>0</v>
      </c>
      <c r="J165" s="24">
        <v>0</v>
      </c>
      <c r="K165" s="22">
        <v>0</v>
      </c>
      <c r="L165" s="23">
        <v>0</v>
      </c>
      <c r="M165" s="23">
        <v>0</v>
      </c>
      <c r="N165" s="25">
        <v>0</v>
      </c>
      <c r="O165" s="26">
        <v>0</v>
      </c>
      <c r="P165" s="23">
        <v>0</v>
      </c>
      <c r="Q165" s="23">
        <v>0</v>
      </c>
      <c r="R165" s="25">
        <v>0</v>
      </c>
    </row>
    <row r="166" spans="1:22" ht="17.25" customHeight="1">
      <c r="A166" s="770"/>
      <c r="B166" s="774" t="s">
        <v>105</v>
      </c>
      <c r="C166" s="768">
        <v>90</v>
      </c>
      <c r="D166" s="19">
        <v>158</v>
      </c>
      <c r="E166" s="20"/>
      <c r="F166" s="28" t="s">
        <v>106</v>
      </c>
      <c r="G166" s="22">
        <v>232</v>
      </c>
      <c r="H166" s="23">
        <v>59.82</v>
      </c>
      <c r="I166" s="23">
        <v>0</v>
      </c>
      <c r="J166" s="25">
        <v>158</v>
      </c>
      <c r="K166" s="22">
        <v>97</v>
      </c>
      <c r="L166" s="23">
        <v>25.48</v>
      </c>
      <c r="M166" s="23">
        <v>2.97</v>
      </c>
      <c r="N166" s="25">
        <v>158</v>
      </c>
      <c r="O166" s="26">
        <v>111</v>
      </c>
      <c r="P166" s="23">
        <v>28.74</v>
      </c>
      <c r="Q166" s="23">
        <v>3.24</v>
      </c>
      <c r="R166" s="25">
        <v>157</v>
      </c>
    </row>
    <row r="167" spans="1:22" ht="17.25" customHeight="1">
      <c r="A167" s="770"/>
      <c r="B167" s="774"/>
      <c r="C167" s="766"/>
      <c r="D167" s="19">
        <v>121</v>
      </c>
      <c r="E167" s="20" t="s">
        <v>107</v>
      </c>
      <c r="F167" s="28" t="s">
        <v>15</v>
      </c>
      <c r="G167" s="39">
        <v>325</v>
      </c>
      <c r="H167" s="40">
        <v>59.82</v>
      </c>
      <c r="I167" s="40">
        <v>0</v>
      </c>
      <c r="J167" s="44">
        <v>117</v>
      </c>
      <c r="K167" s="39">
        <v>138</v>
      </c>
      <c r="L167" s="40">
        <v>25.48</v>
      </c>
      <c r="M167" s="40">
        <v>2.97</v>
      </c>
      <c r="N167" s="44">
        <v>117</v>
      </c>
      <c r="O167" s="43">
        <v>156</v>
      </c>
      <c r="P167" s="40">
        <v>28.74</v>
      </c>
      <c r="Q167" s="40">
        <v>3.24</v>
      </c>
      <c r="R167" s="25">
        <v>117</v>
      </c>
    </row>
    <row r="168" spans="1:22" ht="17.25" customHeight="1">
      <c r="A168" s="770"/>
      <c r="B168" s="774" t="s">
        <v>23</v>
      </c>
      <c r="C168" s="768">
        <v>60</v>
      </c>
      <c r="D168" s="19">
        <v>158</v>
      </c>
      <c r="E168" s="20" t="s">
        <v>107</v>
      </c>
      <c r="F168" s="28" t="s">
        <v>57</v>
      </c>
      <c r="G168" s="22">
        <v>62</v>
      </c>
      <c r="H168" s="23">
        <f>H169+H170</f>
        <v>16.080000000000002</v>
      </c>
      <c r="I168" s="23">
        <f>I169+I170</f>
        <v>5.66</v>
      </c>
      <c r="J168" s="25">
        <v>159</v>
      </c>
      <c r="K168" s="22">
        <v>78</v>
      </c>
      <c r="L168" s="23">
        <f>L169+L170</f>
        <v>20.149999999999999</v>
      </c>
      <c r="M168" s="23">
        <f>M169+M170</f>
        <v>5.75</v>
      </c>
      <c r="N168" s="25">
        <v>159</v>
      </c>
      <c r="O168" s="26">
        <v>74</v>
      </c>
      <c r="P168" s="23">
        <f>P169+P170</f>
        <v>19.22</v>
      </c>
      <c r="Q168" s="23">
        <f>Q169+Q170</f>
        <v>6.03</v>
      </c>
      <c r="R168" s="25">
        <v>158</v>
      </c>
    </row>
    <row r="169" spans="1:22" ht="17.25" customHeight="1">
      <c r="A169" s="770"/>
      <c r="B169" s="774"/>
      <c r="C169" s="765"/>
      <c r="D169" s="19">
        <v>38.5</v>
      </c>
      <c r="E169" s="20" t="s">
        <v>108</v>
      </c>
      <c r="F169" s="28" t="s">
        <v>58</v>
      </c>
      <c r="G169" s="99">
        <v>258</v>
      </c>
      <c r="H169" s="100">
        <v>15.82</v>
      </c>
      <c r="I169" s="100">
        <v>5.19</v>
      </c>
      <c r="J169" s="44">
        <v>36</v>
      </c>
      <c r="K169" s="101">
        <v>325</v>
      </c>
      <c r="L169" s="100">
        <v>19.93</v>
      </c>
      <c r="M169" s="100">
        <v>5.32</v>
      </c>
      <c r="N169" s="44">
        <v>36</v>
      </c>
      <c r="O169" s="99">
        <v>310</v>
      </c>
      <c r="P169" s="100">
        <v>19</v>
      </c>
      <c r="Q169" s="100">
        <v>5.57</v>
      </c>
      <c r="R169" s="44">
        <v>36</v>
      </c>
    </row>
    <row r="170" spans="1:22" ht="17.25" customHeight="1">
      <c r="A170" s="770"/>
      <c r="B170" s="774"/>
      <c r="C170" s="766"/>
      <c r="D170" s="19">
        <v>11</v>
      </c>
      <c r="E170" s="20"/>
      <c r="F170" s="28"/>
      <c r="G170" s="22">
        <v>14</v>
      </c>
      <c r="H170" s="23">
        <v>0.26</v>
      </c>
      <c r="I170" s="23">
        <v>0.47</v>
      </c>
      <c r="J170" s="25">
        <v>10.9</v>
      </c>
      <c r="K170" s="22">
        <v>12</v>
      </c>
      <c r="L170" s="23">
        <v>0.22</v>
      </c>
      <c r="M170" s="23">
        <v>0.43</v>
      </c>
      <c r="N170" s="25">
        <v>10.8</v>
      </c>
      <c r="O170" s="26">
        <v>12</v>
      </c>
      <c r="P170" s="23">
        <v>0.22</v>
      </c>
      <c r="Q170" s="23">
        <v>0.46</v>
      </c>
      <c r="R170" s="25">
        <v>10.7</v>
      </c>
      <c r="V170" s="4">
        <v>1</v>
      </c>
    </row>
    <row r="171" spans="1:22" ht="17.25" customHeight="1">
      <c r="A171" s="770"/>
      <c r="B171" s="774" t="s">
        <v>26</v>
      </c>
      <c r="C171" s="768">
        <v>63</v>
      </c>
      <c r="D171" s="19">
        <v>158</v>
      </c>
      <c r="E171" s="20" t="s">
        <v>109</v>
      </c>
      <c r="F171" s="28" t="s">
        <v>34</v>
      </c>
      <c r="G171" s="22">
        <v>75</v>
      </c>
      <c r="H171" s="23">
        <f>H172+H173</f>
        <v>19.53</v>
      </c>
      <c r="I171" s="23">
        <f>I172+I173</f>
        <v>4.01</v>
      </c>
      <c r="J171" s="25">
        <v>159</v>
      </c>
      <c r="K171" s="22">
        <v>88</v>
      </c>
      <c r="L171" s="23">
        <f>L172+L173</f>
        <v>22.84</v>
      </c>
      <c r="M171" s="23">
        <f>M172+M173</f>
        <v>5.05</v>
      </c>
      <c r="N171" s="25">
        <v>159</v>
      </c>
      <c r="O171" s="26">
        <v>93</v>
      </c>
      <c r="P171" s="23">
        <f>P172+P173</f>
        <v>24.05</v>
      </c>
      <c r="Q171" s="23">
        <f>Q172+Q173</f>
        <v>5.69</v>
      </c>
      <c r="R171" s="25">
        <v>157</v>
      </c>
    </row>
    <row r="172" spans="1:22" ht="17.25" customHeight="1">
      <c r="A172" s="770"/>
      <c r="B172" s="774"/>
      <c r="C172" s="765"/>
      <c r="D172" s="19">
        <v>38.5</v>
      </c>
      <c r="E172" s="20" t="s">
        <v>108</v>
      </c>
      <c r="F172" s="28" t="s">
        <v>58</v>
      </c>
      <c r="G172" s="99">
        <v>277</v>
      </c>
      <c r="H172" s="100">
        <v>16.940000000000001</v>
      </c>
      <c r="I172" s="100">
        <v>4.01</v>
      </c>
      <c r="J172" s="44">
        <v>34</v>
      </c>
      <c r="K172" s="101">
        <v>331</v>
      </c>
      <c r="L172" s="100">
        <v>20.25</v>
      </c>
      <c r="M172" s="100">
        <v>5.05</v>
      </c>
      <c r="N172" s="44">
        <v>34</v>
      </c>
      <c r="O172" s="99">
        <v>352</v>
      </c>
      <c r="P172" s="100">
        <v>21.53</v>
      </c>
      <c r="Q172" s="100">
        <v>5.69</v>
      </c>
      <c r="R172" s="44">
        <v>34</v>
      </c>
    </row>
    <row r="173" spans="1:22" ht="17.25" customHeight="1">
      <c r="A173" s="770"/>
      <c r="B173" s="774"/>
      <c r="C173" s="766"/>
      <c r="D173" s="19">
        <v>11</v>
      </c>
      <c r="E173" s="20"/>
      <c r="F173" s="28"/>
      <c r="G173" s="22">
        <v>146</v>
      </c>
      <c r="H173" s="23">
        <v>2.59</v>
      </c>
      <c r="I173" s="23">
        <v>0</v>
      </c>
      <c r="J173" s="25">
        <v>10.7</v>
      </c>
      <c r="K173" s="22">
        <v>146</v>
      </c>
      <c r="L173" s="23">
        <v>2.59</v>
      </c>
      <c r="M173" s="23">
        <v>0</v>
      </c>
      <c r="N173" s="25">
        <v>10.6</v>
      </c>
      <c r="O173" s="26">
        <v>142</v>
      </c>
      <c r="P173" s="23">
        <v>2.52</v>
      </c>
      <c r="Q173" s="23">
        <v>0</v>
      </c>
      <c r="R173" s="25">
        <v>10.5</v>
      </c>
    </row>
    <row r="174" spans="1:22" ht="17.25" customHeight="1">
      <c r="A174" s="770"/>
      <c r="B174" s="774" t="s">
        <v>40</v>
      </c>
      <c r="C174" s="768">
        <v>60</v>
      </c>
      <c r="D174" s="19">
        <v>152</v>
      </c>
      <c r="E174" s="20" t="s">
        <v>107</v>
      </c>
      <c r="F174" s="28" t="s">
        <v>57</v>
      </c>
      <c r="G174" s="22">
        <v>68</v>
      </c>
      <c r="H174" s="23">
        <f>H175</f>
        <v>17.579999999999998</v>
      </c>
      <c r="I174" s="23">
        <f>I175</f>
        <v>6.62</v>
      </c>
      <c r="J174" s="25">
        <v>158</v>
      </c>
      <c r="K174" s="22">
        <v>0</v>
      </c>
      <c r="L174" s="23">
        <f>L175</f>
        <v>0</v>
      </c>
      <c r="M174" s="23">
        <f>M175</f>
        <v>0</v>
      </c>
      <c r="N174" s="25">
        <v>158</v>
      </c>
      <c r="O174" s="26">
        <v>23</v>
      </c>
      <c r="P174" s="23">
        <f>P175</f>
        <v>6.11</v>
      </c>
      <c r="Q174" s="23">
        <f>Q175</f>
        <v>2.44</v>
      </c>
      <c r="R174" s="25">
        <v>157</v>
      </c>
    </row>
    <row r="175" spans="1:22" ht="17.25" customHeight="1">
      <c r="A175" s="770"/>
      <c r="B175" s="774"/>
      <c r="C175" s="766"/>
      <c r="D175" s="19">
        <v>38.5</v>
      </c>
      <c r="E175" s="20" t="s">
        <v>108</v>
      </c>
      <c r="F175" s="28" t="s">
        <v>58</v>
      </c>
      <c r="G175" s="31">
        <v>287</v>
      </c>
      <c r="H175" s="32">
        <v>17.579999999999998</v>
      </c>
      <c r="I175" s="32">
        <v>6.62</v>
      </c>
      <c r="J175" s="25">
        <v>35</v>
      </c>
      <c r="K175" s="33">
        <v>0</v>
      </c>
      <c r="L175" s="32">
        <v>0</v>
      </c>
      <c r="M175" s="32">
        <v>0</v>
      </c>
      <c r="N175" s="25">
        <v>36</v>
      </c>
      <c r="O175" s="31">
        <v>100</v>
      </c>
      <c r="P175" s="32">
        <v>6.11</v>
      </c>
      <c r="Q175" s="32">
        <v>2.44</v>
      </c>
      <c r="R175" s="25">
        <v>34</v>
      </c>
    </row>
    <row r="176" spans="1:22" ht="17.25" customHeight="1">
      <c r="A176" s="770"/>
      <c r="B176" s="34" t="s">
        <v>110</v>
      </c>
      <c r="C176" s="69"/>
      <c r="D176" s="19"/>
      <c r="E176" s="20"/>
      <c r="F176" s="28"/>
      <c r="G176" s="22">
        <v>2</v>
      </c>
      <c r="H176" s="23">
        <v>0.63</v>
      </c>
      <c r="I176" s="23">
        <v>0.24</v>
      </c>
      <c r="J176" s="25">
        <v>159</v>
      </c>
      <c r="K176" s="22">
        <v>0</v>
      </c>
      <c r="L176" s="23">
        <v>0</v>
      </c>
      <c r="M176" s="23">
        <v>0</v>
      </c>
      <c r="N176" s="25">
        <v>159</v>
      </c>
      <c r="O176" s="26">
        <v>14</v>
      </c>
      <c r="P176" s="23">
        <v>-3.75</v>
      </c>
      <c r="Q176" s="23">
        <v>-1.48</v>
      </c>
      <c r="R176" s="25">
        <v>157</v>
      </c>
    </row>
    <row r="177" spans="1:18" ht="17.25" customHeight="1">
      <c r="A177" s="770"/>
      <c r="B177" s="34" t="s">
        <v>111</v>
      </c>
      <c r="C177" s="69"/>
      <c r="D177" s="19"/>
      <c r="E177" s="20"/>
      <c r="F177" s="28"/>
      <c r="G177" s="22">
        <v>15</v>
      </c>
      <c r="H177" s="23">
        <v>4</v>
      </c>
      <c r="I177" s="23">
        <v>1.58</v>
      </c>
      <c r="J177" s="25">
        <v>159</v>
      </c>
      <c r="K177" s="22">
        <v>75</v>
      </c>
      <c r="L177" s="23">
        <v>-19.510000000000002</v>
      </c>
      <c r="M177" s="23">
        <v>-7.71</v>
      </c>
      <c r="N177" s="25">
        <v>159</v>
      </c>
      <c r="O177" s="26">
        <v>54</v>
      </c>
      <c r="P177" s="23">
        <v>-13.89</v>
      </c>
      <c r="Q177" s="23">
        <v>-5.49</v>
      </c>
      <c r="R177" s="25">
        <v>158</v>
      </c>
    </row>
    <row r="178" spans="1:18" ht="17.25" customHeight="1">
      <c r="A178" s="770"/>
      <c r="B178" s="34" t="s">
        <v>112</v>
      </c>
      <c r="C178" s="69"/>
      <c r="D178" s="19"/>
      <c r="E178" s="20"/>
      <c r="F178" s="28"/>
      <c r="G178" s="22">
        <v>8</v>
      </c>
      <c r="H178" s="23">
        <v>2</v>
      </c>
      <c r="I178" s="23">
        <v>0.79</v>
      </c>
      <c r="J178" s="25">
        <v>158</v>
      </c>
      <c r="K178" s="22">
        <v>8</v>
      </c>
      <c r="L178" s="23">
        <v>2</v>
      </c>
      <c r="M178" s="23">
        <v>0.79</v>
      </c>
      <c r="N178" s="25">
        <v>158</v>
      </c>
      <c r="O178" s="26">
        <v>11</v>
      </c>
      <c r="P178" s="23">
        <v>-3</v>
      </c>
      <c r="Q178" s="23">
        <v>-1.18</v>
      </c>
      <c r="R178" s="25">
        <v>157</v>
      </c>
    </row>
    <row r="179" spans="1:18" ht="17.25" customHeight="1">
      <c r="A179" s="770"/>
      <c r="B179" s="34" t="s">
        <v>113</v>
      </c>
      <c r="C179" s="69"/>
      <c r="D179" s="19"/>
      <c r="E179" s="20"/>
      <c r="F179" s="28"/>
      <c r="G179" s="22">
        <v>0</v>
      </c>
      <c r="H179" s="23">
        <v>0</v>
      </c>
      <c r="I179" s="23">
        <v>0</v>
      </c>
      <c r="J179" s="24">
        <v>0</v>
      </c>
      <c r="K179" s="22">
        <v>0</v>
      </c>
      <c r="L179" s="23">
        <v>0</v>
      </c>
      <c r="M179" s="23">
        <v>0</v>
      </c>
      <c r="N179" s="25">
        <v>0</v>
      </c>
      <c r="O179" s="26">
        <v>0</v>
      </c>
      <c r="P179" s="23">
        <v>0</v>
      </c>
      <c r="Q179" s="23">
        <v>0</v>
      </c>
      <c r="R179" s="25">
        <v>0</v>
      </c>
    </row>
    <row r="180" spans="1:18" ht="17.25" customHeight="1">
      <c r="A180" s="770"/>
      <c r="B180" s="82" t="s">
        <v>114</v>
      </c>
      <c r="C180" s="83"/>
      <c r="D180" s="37"/>
      <c r="E180" s="29"/>
      <c r="F180" s="38"/>
      <c r="G180" s="39">
        <v>0</v>
      </c>
      <c r="H180" s="40">
        <v>0</v>
      </c>
      <c r="I180" s="40">
        <v>0</v>
      </c>
      <c r="J180" s="91">
        <v>0</v>
      </c>
      <c r="K180" s="39">
        <v>0</v>
      </c>
      <c r="L180" s="40">
        <v>0</v>
      </c>
      <c r="M180" s="40">
        <v>0</v>
      </c>
      <c r="N180" s="44">
        <v>0</v>
      </c>
      <c r="O180" s="43">
        <v>0</v>
      </c>
      <c r="P180" s="40">
        <v>0</v>
      </c>
      <c r="Q180" s="40">
        <v>0</v>
      </c>
      <c r="R180" s="44">
        <v>0</v>
      </c>
    </row>
    <row r="181" spans="1:18" ht="17.25" customHeight="1">
      <c r="A181" s="770"/>
      <c r="B181" s="82" t="s">
        <v>115</v>
      </c>
      <c r="C181" s="83"/>
      <c r="D181" s="37"/>
      <c r="E181" s="29"/>
      <c r="F181" s="38"/>
      <c r="G181" s="99">
        <v>258</v>
      </c>
      <c r="H181" s="100">
        <v>15.82</v>
      </c>
      <c r="I181" s="100">
        <v>5.19</v>
      </c>
      <c r="J181" s="44">
        <v>36</v>
      </c>
      <c r="K181" s="101">
        <v>325</v>
      </c>
      <c r="L181" s="100">
        <v>19.93</v>
      </c>
      <c r="M181" s="100">
        <v>5.32</v>
      </c>
      <c r="N181" s="44">
        <v>36</v>
      </c>
      <c r="O181" s="99">
        <v>310</v>
      </c>
      <c r="P181" s="100">
        <v>19</v>
      </c>
      <c r="Q181" s="100">
        <v>5.57</v>
      </c>
      <c r="R181" s="44">
        <v>36</v>
      </c>
    </row>
    <row r="182" spans="1:18" ht="17.25" customHeight="1">
      <c r="A182" s="770"/>
      <c r="B182" s="82" t="s">
        <v>116</v>
      </c>
      <c r="C182" s="83"/>
      <c r="D182" s="37"/>
      <c r="E182" s="29"/>
      <c r="F182" s="38"/>
      <c r="G182" s="99">
        <v>277</v>
      </c>
      <c r="H182" s="100">
        <v>16.940000000000001</v>
      </c>
      <c r="I182" s="100">
        <v>4.01</v>
      </c>
      <c r="J182" s="44">
        <v>34</v>
      </c>
      <c r="K182" s="101">
        <v>331</v>
      </c>
      <c r="L182" s="100">
        <v>20.25</v>
      </c>
      <c r="M182" s="100">
        <v>5.05</v>
      </c>
      <c r="N182" s="44">
        <v>34</v>
      </c>
      <c r="O182" s="99">
        <v>352</v>
      </c>
      <c r="P182" s="100">
        <v>21.53</v>
      </c>
      <c r="Q182" s="100">
        <v>5.69</v>
      </c>
      <c r="R182" s="44">
        <v>34</v>
      </c>
    </row>
    <row r="183" spans="1:18" ht="17.25" customHeight="1" thickBot="1">
      <c r="A183" s="776"/>
      <c r="B183" s="70" t="s">
        <v>117</v>
      </c>
      <c r="C183" s="71"/>
      <c r="D183" s="72"/>
      <c r="E183" s="73"/>
      <c r="F183" s="74"/>
      <c r="G183" s="133">
        <v>287</v>
      </c>
      <c r="H183" s="134">
        <v>17.579999999999998</v>
      </c>
      <c r="I183" s="134">
        <v>6.62</v>
      </c>
      <c r="J183" s="55">
        <v>35</v>
      </c>
      <c r="K183" s="135">
        <v>0</v>
      </c>
      <c r="L183" s="134">
        <v>0</v>
      </c>
      <c r="M183" s="134">
        <v>0</v>
      </c>
      <c r="N183" s="55">
        <v>36</v>
      </c>
      <c r="O183" s="133">
        <v>100</v>
      </c>
      <c r="P183" s="134">
        <v>6.11</v>
      </c>
      <c r="Q183" s="134">
        <v>2.44</v>
      </c>
      <c r="R183" s="55">
        <v>34</v>
      </c>
    </row>
    <row r="184" spans="1:18" ht="17.25" customHeight="1">
      <c r="A184" s="777">
        <v>52</v>
      </c>
      <c r="B184" s="773" t="s">
        <v>23</v>
      </c>
      <c r="C184" s="764">
        <v>32</v>
      </c>
      <c r="D184" s="11">
        <v>158</v>
      </c>
      <c r="E184" s="45" t="s">
        <v>70</v>
      </c>
      <c r="F184" s="13">
        <v>14</v>
      </c>
      <c r="G184" s="14">
        <v>37</v>
      </c>
      <c r="H184" s="15">
        <f>H185+H186</f>
        <v>9.48</v>
      </c>
      <c r="I184" s="15">
        <f>I185+I186</f>
        <v>2.36</v>
      </c>
      <c r="J184" s="16">
        <v>160</v>
      </c>
      <c r="K184" s="14">
        <v>39</v>
      </c>
      <c r="L184" s="15">
        <f>L185+L186</f>
        <v>10.010000000000002</v>
      </c>
      <c r="M184" s="15">
        <f>M185+M186</f>
        <v>2.34</v>
      </c>
      <c r="N184" s="17">
        <v>160</v>
      </c>
      <c r="O184" s="18">
        <v>39</v>
      </c>
      <c r="P184" s="15">
        <f>P185+P186</f>
        <v>10.11</v>
      </c>
      <c r="Q184" s="15">
        <f>Q185+Q186</f>
        <v>2.37</v>
      </c>
      <c r="R184" s="17">
        <v>159</v>
      </c>
    </row>
    <row r="185" spans="1:18" ht="17.25" customHeight="1">
      <c r="A185" s="778"/>
      <c r="B185" s="774"/>
      <c r="C185" s="765"/>
      <c r="D185" s="19">
        <v>10.5</v>
      </c>
      <c r="E185" s="20"/>
      <c r="F185" s="28"/>
      <c r="G185" s="22">
        <v>244</v>
      </c>
      <c r="H185" s="23">
        <v>4.33</v>
      </c>
      <c r="I185" s="23">
        <v>2.36</v>
      </c>
      <c r="J185" s="24">
        <v>10.8</v>
      </c>
      <c r="K185" s="22">
        <v>290</v>
      </c>
      <c r="L185" s="23">
        <v>5.15</v>
      </c>
      <c r="M185" s="23">
        <v>2.34</v>
      </c>
      <c r="N185" s="25">
        <v>10.9</v>
      </c>
      <c r="O185" s="26">
        <v>281</v>
      </c>
      <c r="P185" s="23">
        <v>4.99</v>
      </c>
      <c r="Q185" s="23">
        <v>2.37</v>
      </c>
      <c r="R185" s="25">
        <v>10.8</v>
      </c>
    </row>
    <row r="186" spans="1:18" ht="17.25" customHeight="1">
      <c r="A186" s="778"/>
      <c r="B186" s="774"/>
      <c r="C186" s="766"/>
      <c r="D186" s="19">
        <v>6.3</v>
      </c>
      <c r="E186" s="20"/>
      <c r="F186" s="28"/>
      <c r="G186" s="22">
        <v>515</v>
      </c>
      <c r="H186" s="23">
        <v>5.15</v>
      </c>
      <c r="I186" s="23">
        <v>0</v>
      </c>
      <c r="J186" s="24">
        <v>6.6</v>
      </c>
      <c r="K186" s="22">
        <v>486</v>
      </c>
      <c r="L186" s="23">
        <v>4.8600000000000003</v>
      </c>
      <c r="M186" s="23">
        <v>0</v>
      </c>
      <c r="N186" s="25">
        <v>6.8</v>
      </c>
      <c r="O186" s="26">
        <v>512</v>
      </c>
      <c r="P186" s="23">
        <v>5.12</v>
      </c>
      <c r="Q186" s="23">
        <v>0</v>
      </c>
      <c r="R186" s="25">
        <v>6.6</v>
      </c>
    </row>
    <row r="187" spans="1:18" ht="17.25" customHeight="1">
      <c r="A187" s="778"/>
      <c r="B187" s="774" t="s">
        <v>26</v>
      </c>
      <c r="C187" s="768">
        <v>32</v>
      </c>
      <c r="D187" s="19">
        <v>158</v>
      </c>
      <c r="E187" s="20" t="s">
        <v>70</v>
      </c>
      <c r="F187" s="28">
        <v>14</v>
      </c>
      <c r="G187" s="22">
        <v>40</v>
      </c>
      <c r="H187" s="23">
        <f>H188+H189</f>
        <v>10.469999999999999</v>
      </c>
      <c r="I187" s="23">
        <f>I188+I189</f>
        <v>1.5</v>
      </c>
      <c r="J187" s="24">
        <v>160</v>
      </c>
      <c r="K187" s="22">
        <v>41</v>
      </c>
      <c r="L187" s="23">
        <f>L188+L189</f>
        <v>10.61</v>
      </c>
      <c r="M187" s="23">
        <f>M188+M189</f>
        <v>1.6</v>
      </c>
      <c r="N187" s="25">
        <v>160</v>
      </c>
      <c r="O187" s="26">
        <v>42</v>
      </c>
      <c r="P187" s="23">
        <f>P188+P189</f>
        <v>10.8</v>
      </c>
      <c r="Q187" s="23">
        <f>Q188+Q189</f>
        <v>1.61</v>
      </c>
      <c r="R187" s="25">
        <v>159</v>
      </c>
    </row>
    <row r="188" spans="1:18" ht="17.25" customHeight="1">
      <c r="A188" s="778"/>
      <c r="B188" s="774"/>
      <c r="C188" s="765"/>
      <c r="D188" s="19">
        <v>10.5</v>
      </c>
      <c r="E188" s="20"/>
      <c r="F188" s="28"/>
      <c r="G188" s="22">
        <v>302</v>
      </c>
      <c r="H188" s="23">
        <v>5.35</v>
      </c>
      <c r="I188" s="23">
        <v>1.5</v>
      </c>
      <c r="J188" s="24">
        <v>10.6</v>
      </c>
      <c r="K188" s="22">
        <v>323</v>
      </c>
      <c r="L188" s="23">
        <v>5.72</v>
      </c>
      <c r="M188" s="23">
        <v>1.6</v>
      </c>
      <c r="N188" s="25">
        <v>10.7</v>
      </c>
      <c r="O188" s="26">
        <v>324</v>
      </c>
      <c r="P188" s="23">
        <v>5.74</v>
      </c>
      <c r="Q188" s="23">
        <v>1.61</v>
      </c>
      <c r="R188" s="25">
        <v>10.6</v>
      </c>
    </row>
    <row r="189" spans="1:18" ht="17.25" customHeight="1">
      <c r="A189" s="778"/>
      <c r="B189" s="781"/>
      <c r="C189" s="765"/>
      <c r="D189" s="37">
        <v>6.3</v>
      </c>
      <c r="E189" s="29"/>
      <c r="F189" s="38"/>
      <c r="G189" s="39">
        <v>512</v>
      </c>
      <c r="H189" s="40">
        <v>5.12</v>
      </c>
      <c r="I189" s="40">
        <v>0</v>
      </c>
      <c r="J189" s="91">
        <v>6.4</v>
      </c>
      <c r="K189" s="39">
        <v>489</v>
      </c>
      <c r="L189" s="40">
        <v>4.8899999999999997</v>
      </c>
      <c r="M189" s="40">
        <v>0</v>
      </c>
      <c r="N189" s="44">
        <v>6.6</v>
      </c>
      <c r="O189" s="43">
        <v>506</v>
      </c>
      <c r="P189" s="40">
        <v>5.0599999999999996</v>
      </c>
      <c r="Q189" s="40">
        <v>0</v>
      </c>
      <c r="R189" s="44">
        <v>6.6</v>
      </c>
    </row>
    <row r="190" spans="1:18" ht="17.25" customHeight="1">
      <c r="A190" s="779"/>
      <c r="B190" s="34" t="s">
        <v>118</v>
      </c>
      <c r="C190" s="35"/>
      <c r="D190" s="19"/>
      <c r="E190" s="20"/>
      <c r="F190" s="28"/>
      <c r="G190" s="22">
        <v>40</v>
      </c>
      <c r="H190" s="23">
        <v>10.47</v>
      </c>
      <c r="I190" s="23">
        <v>1.5</v>
      </c>
      <c r="J190" s="24">
        <v>160</v>
      </c>
      <c r="K190" s="22">
        <v>41</v>
      </c>
      <c r="L190" s="23">
        <v>10.61</v>
      </c>
      <c r="M190" s="23">
        <v>1.6</v>
      </c>
      <c r="N190" s="25">
        <v>160</v>
      </c>
      <c r="O190" s="26">
        <v>42</v>
      </c>
      <c r="P190" s="23">
        <v>10.8</v>
      </c>
      <c r="Q190" s="23">
        <v>1.61</v>
      </c>
      <c r="R190" s="25">
        <v>159</v>
      </c>
    </row>
    <row r="191" spans="1:18" ht="17.25" customHeight="1" thickBot="1">
      <c r="A191" s="780"/>
      <c r="B191" s="47" t="s">
        <v>119</v>
      </c>
      <c r="C191" s="124"/>
      <c r="D191" s="49"/>
      <c r="E191" s="50"/>
      <c r="F191" s="51"/>
      <c r="G191" s="75">
        <v>37</v>
      </c>
      <c r="H191" s="76">
        <v>9.48</v>
      </c>
      <c r="I191" s="76">
        <v>2.36</v>
      </c>
      <c r="J191" s="132">
        <v>160</v>
      </c>
      <c r="K191" s="75">
        <v>39</v>
      </c>
      <c r="L191" s="76">
        <v>10.01</v>
      </c>
      <c r="M191" s="76">
        <v>2.34</v>
      </c>
      <c r="N191" s="55">
        <v>160</v>
      </c>
      <c r="O191" s="77">
        <v>39</v>
      </c>
      <c r="P191" s="76">
        <v>10.11</v>
      </c>
      <c r="Q191" s="76">
        <v>2.37</v>
      </c>
      <c r="R191" s="55">
        <v>159</v>
      </c>
    </row>
    <row r="192" spans="1:18" ht="17.25" customHeight="1">
      <c r="A192" s="769">
        <v>21</v>
      </c>
      <c r="B192" s="773" t="s">
        <v>23</v>
      </c>
      <c r="C192" s="764">
        <v>63</v>
      </c>
      <c r="D192" s="11">
        <v>158</v>
      </c>
      <c r="E192" s="45" t="s">
        <v>29</v>
      </c>
      <c r="F192" s="13" t="s">
        <v>83</v>
      </c>
      <c r="G192" s="14">
        <v>58</v>
      </c>
      <c r="H192" s="15">
        <v>15.09</v>
      </c>
      <c r="I192" s="15">
        <v>9.86</v>
      </c>
      <c r="J192" s="87">
        <v>160</v>
      </c>
      <c r="K192" s="14">
        <v>58</v>
      </c>
      <c r="L192" s="15">
        <v>14.94</v>
      </c>
      <c r="M192" s="15">
        <v>9.18</v>
      </c>
      <c r="N192" s="87">
        <v>160</v>
      </c>
      <c r="O192" s="18">
        <v>59</v>
      </c>
      <c r="P192" s="15">
        <v>15.19</v>
      </c>
      <c r="Q192" s="15">
        <v>7.85</v>
      </c>
      <c r="R192" s="87">
        <v>159</v>
      </c>
    </row>
    <row r="193" spans="1:22" ht="17.25" customHeight="1">
      <c r="A193" s="770"/>
      <c r="B193" s="774"/>
      <c r="C193" s="765"/>
      <c r="D193" s="19">
        <v>38.5</v>
      </c>
      <c r="E193" s="20" t="s">
        <v>29</v>
      </c>
      <c r="F193" s="28" t="s">
        <v>30</v>
      </c>
      <c r="G193" s="22">
        <v>93</v>
      </c>
      <c r="H193" s="23">
        <v>5.75</v>
      </c>
      <c r="I193" s="23">
        <v>3.84</v>
      </c>
      <c r="J193" s="81">
        <v>36.5</v>
      </c>
      <c r="K193" s="22">
        <v>89</v>
      </c>
      <c r="L193" s="23">
        <v>5.48</v>
      </c>
      <c r="M193" s="23">
        <v>3.01</v>
      </c>
      <c r="N193" s="81">
        <v>36.799999999999997</v>
      </c>
      <c r="O193" s="26">
        <v>80</v>
      </c>
      <c r="P193" s="23">
        <v>4.9000000000000004</v>
      </c>
      <c r="Q193" s="23">
        <v>2.82</v>
      </c>
      <c r="R193" s="81">
        <v>36.5</v>
      </c>
    </row>
    <row r="194" spans="1:22" ht="17.25" customHeight="1">
      <c r="A194" s="770"/>
      <c r="B194" s="774"/>
      <c r="C194" s="766"/>
      <c r="D194" s="19">
        <v>6.6</v>
      </c>
      <c r="E194" s="20"/>
      <c r="F194" s="28"/>
      <c r="G194" s="22">
        <v>934</v>
      </c>
      <c r="H194" s="23">
        <v>9.34</v>
      </c>
      <c r="I194" s="23">
        <v>6.02</v>
      </c>
      <c r="J194" s="81">
        <v>6.2</v>
      </c>
      <c r="K194" s="22">
        <v>946</v>
      </c>
      <c r="L194" s="23">
        <v>9.4600000000000009</v>
      </c>
      <c r="M194" s="23">
        <v>6.17</v>
      </c>
      <c r="N194" s="81">
        <v>6.4</v>
      </c>
      <c r="O194" s="26">
        <v>1029</v>
      </c>
      <c r="P194" s="23">
        <v>10.29</v>
      </c>
      <c r="Q194" s="23">
        <v>5.03</v>
      </c>
      <c r="R194" s="81">
        <v>6.4</v>
      </c>
    </row>
    <row r="195" spans="1:22" ht="17.25" customHeight="1">
      <c r="A195" s="770"/>
      <c r="B195" s="774" t="s">
        <v>26</v>
      </c>
      <c r="C195" s="768">
        <v>63</v>
      </c>
      <c r="D195" s="19">
        <v>158</v>
      </c>
      <c r="E195" s="20" t="s">
        <v>29</v>
      </c>
      <c r="F195" s="65" t="s">
        <v>83</v>
      </c>
      <c r="G195" s="22">
        <v>61</v>
      </c>
      <c r="H195" s="23">
        <v>15.88</v>
      </c>
      <c r="I195" s="23">
        <v>8.23</v>
      </c>
      <c r="J195" s="81">
        <v>160</v>
      </c>
      <c r="K195" s="22">
        <v>65</v>
      </c>
      <c r="L195" s="23">
        <v>16.739999999999998</v>
      </c>
      <c r="M195" s="23">
        <v>8.26</v>
      </c>
      <c r="N195" s="81">
        <v>160</v>
      </c>
      <c r="O195" s="26">
        <v>64</v>
      </c>
      <c r="P195" s="23">
        <v>16.420000000000002</v>
      </c>
      <c r="Q195" s="23">
        <v>6.45</v>
      </c>
      <c r="R195" s="81">
        <v>159</v>
      </c>
    </row>
    <row r="196" spans="1:22" ht="17.25" customHeight="1">
      <c r="A196" s="770"/>
      <c r="B196" s="774"/>
      <c r="C196" s="765"/>
      <c r="D196" s="19">
        <v>38.5</v>
      </c>
      <c r="E196" s="20" t="s">
        <v>29</v>
      </c>
      <c r="F196" s="28" t="s">
        <v>30</v>
      </c>
      <c r="G196" s="22">
        <v>165</v>
      </c>
      <c r="H196" s="23">
        <v>10.220000000000001</v>
      </c>
      <c r="I196" s="23">
        <v>4.97</v>
      </c>
      <c r="J196" s="81">
        <v>36.5</v>
      </c>
      <c r="K196" s="22">
        <v>183</v>
      </c>
      <c r="L196" s="23">
        <v>11.28</v>
      </c>
      <c r="M196" s="23">
        <v>5.21</v>
      </c>
      <c r="N196" s="81">
        <v>36.799999999999997</v>
      </c>
      <c r="O196" s="26">
        <v>149</v>
      </c>
      <c r="P196" s="23">
        <v>9.16</v>
      </c>
      <c r="Q196" s="23">
        <v>3.8</v>
      </c>
      <c r="R196" s="81">
        <v>36.5</v>
      </c>
    </row>
    <row r="197" spans="1:22" ht="17.25" customHeight="1">
      <c r="A197" s="770"/>
      <c r="B197" s="774"/>
      <c r="C197" s="766"/>
      <c r="D197" s="19">
        <v>6.6</v>
      </c>
      <c r="E197" s="20"/>
      <c r="F197" s="28"/>
      <c r="G197" s="22">
        <v>566</v>
      </c>
      <c r="H197" s="23">
        <v>5.66</v>
      </c>
      <c r="I197" s="23">
        <v>3.26</v>
      </c>
      <c r="J197" s="81">
        <v>6.2</v>
      </c>
      <c r="K197" s="22">
        <v>546</v>
      </c>
      <c r="L197" s="23">
        <v>5.46</v>
      </c>
      <c r="M197" s="23">
        <v>3.05</v>
      </c>
      <c r="N197" s="81">
        <v>6.4</v>
      </c>
      <c r="O197" s="26">
        <v>726</v>
      </c>
      <c r="P197" s="23">
        <v>7.26</v>
      </c>
      <c r="Q197" s="23">
        <v>2.65</v>
      </c>
      <c r="R197" s="81">
        <v>6.3</v>
      </c>
    </row>
    <row r="198" spans="1:22" ht="17.25" customHeight="1">
      <c r="A198" s="770"/>
      <c r="B198" s="774" t="s">
        <v>120</v>
      </c>
      <c r="C198" s="768">
        <v>60</v>
      </c>
      <c r="D198" s="19">
        <v>150</v>
      </c>
      <c r="E198" s="20" t="s">
        <v>107</v>
      </c>
      <c r="F198" s="28" t="s">
        <v>15</v>
      </c>
      <c r="G198" s="22">
        <v>76</v>
      </c>
      <c r="H198" s="23">
        <v>19.760000000000002</v>
      </c>
      <c r="I198" s="23">
        <v>18.440000000000001</v>
      </c>
      <c r="J198" s="81">
        <v>160</v>
      </c>
      <c r="K198" s="22">
        <v>76</v>
      </c>
      <c r="L198" s="23">
        <v>19.600000000000001</v>
      </c>
      <c r="M198" s="23">
        <v>18.239999999999998</v>
      </c>
      <c r="N198" s="81">
        <v>160</v>
      </c>
      <c r="O198" s="26">
        <v>91</v>
      </c>
      <c r="P198" s="23">
        <v>23.53</v>
      </c>
      <c r="Q198" s="23">
        <v>18.690000000000001</v>
      </c>
      <c r="R198" s="81">
        <v>159</v>
      </c>
    </row>
    <row r="199" spans="1:22" ht="17.25" customHeight="1">
      <c r="A199" s="770"/>
      <c r="B199" s="774"/>
      <c r="C199" s="766"/>
      <c r="D199" s="19">
        <v>6.6</v>
      </c>
      <c r="E199" s="20"/>
      <c r="F199" s="28"/>
      <c r="G199" s="22">
        <v>1976</v>
      </c>
      <c r="H199" s="23">
        <v>19.760000000000002</v>
      </c>
      <c r="I199" s="23">
        <v>18.440000000000001</v>
      </c>
      <c r="J199" s="81">
        <v>6.2</v>
      </c>
      <c r="K199" s="22">
        <v>1960</v>
      </c>
      <c r="L199" s="23">
        <v>19.600000000000001</v>
      </c>
      <c r="M199" s="23">
        <v>18.239999999999998</v>
      </c>
      <c r="N199" s="81">
        <v>6.4</v>
      </c>
      <c r="O199" s="26">
        <v>2353</v>
      </c>
      <c r="P199" s="23">
        <v>23.53</v>
      </c>
      <c r="Q199" s="23">
        <v>18.690000000000001</v>
      </c>
      <c r="R199" s="81">
        <v>6.4</v>
      </c>
    </row>
    <row r="200" spans="1:22" ht="17.25" customHeight="1">
      <c r="A200" s="770"/>
      <c r="B200" s="34" t="s">
        <v>85</v>
      </c>
      <c r="C200" s="69"/>
      <c r="D200" s="19"/>
      <c r="E200" s="20"/>
      <c r="F200" s="28"/>
      <c r="G200" s="22">
        <v>15</v>
      </c>
      <c r="H200" s="23">
        <v>4</v>
      </c>
      <c r="I200" s="23">
        <v>1.58</v>
      </c>
      <c r="J200" s="81">
        <v>160</v>
      </c>
      <c r="K200" s="22">
        <v>27</v>
      </c>
      <c r="L200" s="23">
        <v>7</v>
      </c>
      <c r="M200" s="23">
        <v>2.76</v>
      </c>
      <c r="N200" s="81">
        <v>160</v>
      </c>
      <c r="O200" s="26">
        <v>7</v>
      </c>
      <c r="P200" s="23">
        <v>0.1</v>
      </c>
      <c r="Q200" s="23">
        <v>0.79</v>
      </c>
      <c r="R200" s="81">
        <v>159</v>
      </c>
    </row>
    <row r="201" spans="1:22" ht="17.25" customHeight="1">
      <c r="A201" s="770"/>
      <c r="B201" s="34" t="s">
        <v>118</v>
      </c>
      <c r="C201" s="69"/>
      <c r="D201" s="19"/>
      <c r="E201" s="20"/>
      <c r="F201" s="28"/>
      <c r="G201" s="22">
        <v>76</v>
      </c>
      <c r="H201" s="23">
        <v>19.760000000000002</v>
      </c>
      <c r="I201" s="23">
        <v>7.81</v>
      </c>
      <c r="J201" s="81">
        <v>160</v>
      </c>
      <c r="K201" s="22">
        <v>75</v>
      </c>
      <c r="L201" s="23">
        <v>19.440000000000001</v>
      </c>
      <c r="M201" s="23">
        <v>7.68</v>
      </c>
      <c r="N201" s="81">
        <v>160</v>
      </c>
      <c r="O201" s="26">
        <v>76</v>
      </c>
      <c r="P201" s="23">
        <v>19.510000000000002</v>
      </c>
      <c r="Q201" s="23">
        <v>7.71</v>
      </c>
      <c r="R201" s="81">
        <v>159</v>
      </c>
    </row>
    <row r="202" spans="1:22" ht="17.25" customHeight="1">
      <c r="A202" s="770"/>
      <c r="B202" s="34" t="s">
        <v>121</v>
      </c>
      <c r="C202" s="69"/>
      <c r="D202" s="19"/>
      <c r="E202" s="20"/>
      <c r="F202" s="28"/>
      <c r="G202" s="22">
        <v>86</v>
      </c>
      <c r="H202" s="23">
        <v>-22</v>
      </c>
      <c r="I202" s="23">
        <v>-8.76</v>
      </c>
      <c r="J202" s="81">
        <v>160</v>
      </c>
      <c r="K202" s="22">
        <v>137</v>
      </c>
      <c r="L202" s="23">
        <v>-35.5</v>
      </c>
      <c r="M202" s="23">
        <v>-14.03</v>
      </c>
      <c r="N202" s="81">
        <v>160</v>
      </c>
      <c r="O202" s="26">
        <v>139</v>
      </c>
      <c r="P202" s="23">
        <v>-36</v>
      </c>
      <c r="Q202" s="23">
        <v>-14.22</v>
      </c>
      <c r="R202" s="81">
        <v>159</v>
      </c>
    </row>
    <row r="203" spans="1:22" ht="17.25" customHeight="1">
      <c r="A203" s="770"/>
      <c r="B203" s="34" t="s">
        <v>122</v>
      </c>
      <c r="C203" s="69"/>
      <c r="D203" s="19"/>
      <c r="E203" s="20"/>
      <c r="F203" s="28"/>
      <c r="G203" s="22">
        <v>89</v>
      </c>
      <c r="H203" s="23">
        <v>-22</v>
      </c>
      <c r="I203" s="23">
        <v>9.09</v>
      </c>
      <c r="J203" s="81">
        <v>160</v>
      </c>
      <c r="K203" s="22">
        <v>137</v>
      </c>
      <c r="L203" s="23">
        <v>-35.5</v>
      </c>
      <c r="M203" s="23">
        <v>-14.03</v>
      </c>
      <c r="N203" s="81">
        <v>160</v>
      </c>
      <c r="O203" s="26">
        <v>124</v>
      </c>
      <c r="P203" s="23">
        <v>-33</v>
      </c>
      <c r="Q203" s="23">
        <v>-12.64</v>
      </c>
      <c r="R203" s="81">
        <v>159</v>
      </c>
    </row>
    <row r="204" spans="1:22" ht="17.25" customHeight="1">
      <c r="A204" s="770"/>
      <c r="B204" s="34" t="s">
        <v>110</v>
      </c>
      <c r="C204" s="69"/>
      <c r="D204" s="19"/>
      <c r="E204" s="20"/>
      <c r="F204" s="28"/>
      <c r="G204" s="22">
        <v>80</v>
      </c>
      <c r="H204" s="23">
        <v>20.68</v>
      </c>
      <c r="I204" s="23">
        <v>8.17</v>
      </c>
      <c r="J204" s="81">
        <v>160</v>
      </c>
      <c r="K204" s="22">
        <v>74</v>
      </c>
      <c r="L204" s="23">
        <v>19.100000000000001</v>
      </c>
      <c r="M204" s="23">
        <v>7.54</v>
      </c>
      <c r="N204" s="81">
        <v>160</v>
      </c>
      <c r="O204" s="26">
        <v>95</v>
      </c>
      <c r="P204" s="23">
        <v>24.5</v>
      </c>
      <c r="Q204" s="23">
        <v>9.68</v>
      </c>
      <c r="R204" s="81">
        <v>159</v>
      </c>
    </row>
    <row r="205" spans="1:22" ht="17.25" customHeight="1">
      <c r="A205" s="770"/>
      <c r="B205" s="34" t="s">
        <v>111</v>
      </c>
      <c r="C205" s="69"/>
      <c r="D205" s="19"/>
      <c r="E205" s="20"/>
      <c r="F205" s="28"/>
      <c r="G205" s="22">
        <v>15</v>
      </c>
      <c r="H205" s="23">
        <v>-4</v>
      </c>
      <c r="I205" s="23">
        <v>-1.58</v>
      </c>
      <c r="J205" s="81">
        <v>160</v>
      </c>
      <c r="K205" s="22">
        <v>75</v>
      </c>
      <c r="L205" s="23">
        <v>19.510000000000002</v>
      </c>
      <c r="M205" s="23">
        <v>7.71</v>
      </c>
      <c r="N205" s="81">
        <v>160</v>
      </c>
      <c r="O205" s="26">
        <v>61</v>
      </c>
      <c r="P205" s="23">
        <v>13.89</v>
      </c>
      <c r="Q205" s="23">
        <v>5.49</v>
      </c>
      <c r="R205" s="81">
        <v>159</v>
      </c>
    </row>
    <row r="206" spans="1:22" ht="17.25" customHeight="1" thickBot="1">
      <c r="A206" s="770"/>
      <c r="B206" s="82" t="s">
        <v>123</v>
      </c>
      <c r="C206" s="83"/>
      <c r="D206" s="37"/>
      <c r="E206" s="29"/>
      <c r="F206" s="38"/>
      <c r="G206" s="39">
        <v>178</v>
      </c>
      <c r="H206" s="40">
        <v>-47</v>
      </c>
      <c r="I206" s="40">
        <v>-18.18</v>
      </c>
      <c r="J206" s="81">
        <v>160</v>
      </c>
      <c r="K206" s="39">
        <v>175</v>
      </c>
      <c r="L206" s="40">
        <v>-46</v>
      </c>
      <c r="M206" s="40">
        <v>-17.899999999999999</v>
      </c>
      <c r="N206" s="81">
        <v>160</v>
      </c>
      <c r="O206" s="43">
        <v>182</v>
      </c>
      <c r="P206" s="40">
        <v>-46</v>
      </c>
      <c r="Q206" s="40">
        <v>-18.59</v>
      </c>
      <c r="R206" s="81">
        <v>159</v>
      </c>
    </row>
    <row r="207" spans="1:22" ht="17.25" customHeight="1">
      <c r="A207" s="769">
        <v>28</v>
      </c>
      <c r="B207" s="773" t="s">
        <v>23</v>
      </c>
      <c r="C207" s="764">
        <v>25</v>
      </c>
      <c r="D207" s="11">
        <v>158</v>
      </c>
      <c r="E207" s="45" t="s">
        <v>24</v>
      </c>
      <c r="F207" s="78" t="s">
        <v>58</v>
      </c>
      <c r="G207" s="14">
        <v>5</v>
      </c>
      <c r="H207" s="15">
        <f>H208+H209</f>
        <v>1.34</v>
      </c>
      <c r="I207" s="15">
        <f>I208+I209</f>
        <v>0.7</v>
      </c>
      <c r="J207" s="16">
        <v>164</v>
      </c>
      <c r="K207" s="14">
        <v>7</v>
      </c>
      <c r="L207" s="15">
        <f>L208+L209</f>
        <v>1.77</v>
      </c>
      <c r="M207" s="15">
        <f>M208+M209</f>
        <v>0.7</v>
      </c>
      <c r="N207" s="17">
        <v>161</v>
      </c>
      <c r="O207" s="18">
        <v>6</v>
      </c>
      <c r="P207" s="15">
        <f>P208+P209</f>
        <v>1.61</v>
      </c>
      <c r="Q207" s="15">
        <f>Q208+Q209</f>
        <v>0.7</v>
      </c>
      <c r="R207" s="17">
        <v>162</v>
      </c>
      <c r="S207" s="112"/>
      <c r="T207" s="112"/>
      <c r="U207" s="112"/>
      <c r="V207" s="113"/>
    </row>
    <row r="208" spans="1:22" ht="17.25" customHeight="1">
      <c r="A208" s="770"/>
      <c r="B208" s="774"/>
      <c r="C208" s="765"/>
      <c r="D208" s="19">
        <v>38.5</v>
      </c>
      <c r="E208" s="20" t="s">
        <v>107</v>
      </c>
      <c r="F208" s="79" t="s">
        <v>57</v>
      </c>
      <c r="G208" s="22">
        <v>18</v>
      </c>
      <c r="H208" s="23">
        <v>1.1100000000000001</v>
      </c>
      <c r="I208" s="23">
        <v>0.6</v>
      </c>
      <c r="J208" s="80">
        <v>37.5</v>
      </c>
      <c r="K208" s="22">
        <v>23</v>
      </c>
      <c r="L208" s="23">
        <v>1.45</v>
      </c>
      <c r="M208" s="23">
        <v>0.6</v>
      </c>
      <c r="N208" s="81">
        <v>37</v>
      </c>
      <c r="O208" s="26">
        <v>22</v>
      </c>
      <c r="P208" s="23">
        <v>1.35</v>
      </c>
      <c r="Q208" s="23">
        <v>0.6</v>
      </c>
      <c r="R208" s="81">
        <v>37</v>
      </c>
      <c r="S208" s="136"/>
      <c r="T208" s="136"/>
      <c r="U208" s="136"/>
      <c r="V208" s="137"/>
    </row>
    <row r="209" spans="1:22" ht="17.25" customHeight="1">
      <c r="A209" s="770"/>
      <c r="B209" s="774"/>
      <c r="C209" s="766"/>
      <c r="D209" s="19">
        <v>6.6</v>
      </c>
      <c r="E209" s="20"/>
      <c r="F209" s="79"/>
      <c r="G209" s="22">
        <v>23</v>
      </c>
      <c r="H209" s="23">
        <v>0.23</v>
      </c>
      <c r="I209" s="23">
        <v>0.1</v>
      </c>
      <c r="J209" s="80">
        <v>6.4</v>
      </c>
      <c r="K209" s="22">
        <v>32</v>
      </c>
      <c r="L209" s="23">
        <v>0.32</v>
      </c>
      <c r="M209" s="23">
        <v>0.1</v>
      </c>
      <c r="N209" s="81">
        <v>6.3</v>
      </c>
      <c r="O209" s="26">
        <v>26</v>
      </c>
      <c r="P209" s="23">
        <v>0.26</v>
      </c>
      <c r="Q209" s="23">
        <v>0.1</v>
      </c>
      <c r="R209" s="81">
        <v>6.3</v>
      </c>
      <c r="S209" s="136"/>
      <c r="T209" s="136"/>
      <c r="U209" s="136"/>
      <c r="V209" s="137"/>
    </row>
    <row r="210" spans="1:22" ht="17.25" customHeight="1">
      <c r="A210" s="770"/>
      <c r="B210" s="774" t="s">
        <v>26</v>
      </c>
      <c r="C210" s="768">
        <v>25</v>
      </c>
      <c r="D210" s="19">
        <v>158</v>
      </c>
      <c r="E210" s="20" t="s">
        <v>24</v>
      </c>
      <c r="F210" s="79" t="s">
        <v>58</v>
      </c>
      <c r="G210" s="22">
        <v>4</v>
      </c>
      <c r="H210" s="23">
        <f>H211+H212</f>
        <v>1.1599999999999999</v>
      </c>
      <c r="I210" s="23">
        <f>I211+I212</f>
        <v>0.6</v>
      </c>
      <c r="J210" s="80">
        <v>164</v>
      </c>
      <c r="K210" s="22">
        <v>5</v>
      </c>
      <c r="L210" s="23">
        <f>L211+L212</f>
        <v>1.4</v>
      </c>
      <c r="M210" s="23">
        <f>M211+M212</f>
        <v>0.6</v>
      </c>
      <c r="N210" s="81">
        <v>161</v>
      </c>
      <c r="O210" s="26">
        <v>5</v>
      </c>
      <c r="P210" s="23">
        <f>P211+P212</f>
        <v>1.26</v>
      </c>
      <c r="Q210" s="23">
        <f>Q211+Q212</f>
        <v>0.6</v>
      </c>
      <c r="R210" s="81">
        <v>162</v>
      </c>
      <c r="S210" s="136"/>
      <c r="T210" s="136"/>
      <c r="U210" s="136"/>
      <c r="V210" s="137"/>
    </row>
    <row r="211" spans="1:22" ht="17.25" customHeight="1">
      <c r="A211" s="770"/>
      <c r="B211" s="774"/>
      <c r="C211" s="765"/>
      <c r="D211" s="19">
        <v>38.5</v>
      </c>
      <c r="E211" s="20" t="s">
        <v>107</v>
      </c>
      <c r="F211" s="79" t="s">
        <v>57</v>
      </c>
      <c r="G211" s="22">
        <v>16</v>
      </c>
      <c r="H211" s="23">
        <v>0.97</v>
      </c>
      <c r="I211" s="23">
        <v>0.5</v>
      </c>
      <c r="J211" s="138">
        <v>37.5</v>
      </c>
      <c r="K211" s="22">
        <v>19</v>
      </c>
      <c r="L211" s="23">
        <v>1.17</v>
      </c>
      <c r="M211" s="23">
        <v>0.5</v>
      </c>
      <c r="N211" s="81">
        <v>37</v>
      </c>
      <c r="O211" s="26">
        <v>17</v>
      </c>
      <c r="P211" s="23">
        <v>1.07</v>
      </c>
      <c r="Q211" s="23">
        <v>0.5</v>
      </c>
      <c r="R211" s="81">
        <v>37</v>
      </c>
      <c r="S211" s="136"/>
      <c r="T211" s="136"/>
      <c r="U211" s="136"/>
      <c r="V211" s="137"/>
    </row>
    <row r="212" spans="1:22" ht="17.25" customHeight="1">
      <c r="A212" s="770"/>
      <c r="B212" s="774"/>
      <c r="C212" s="766"/>
      <c r="D212" s="19">
        <v>6.6</v>
      </c>
      <c r="E212" s="20"/>
      <c r="F212" s="79"/>
      <c r="G212" s="22">
        <v>19</v>
      </c>
      <c r="H212" s="23">
        <v>0.19</v>
      </c>
      <c r="I212" s="23">
        <v>0.1</v>
      </c>
      <c r="J212" s="80">
        <v>6.4</v>
      </c>
      <c r="K212" s="22">
        <v>23</v>
      </c>
      <c r="L212" s="23">
        <v>0.23</v>
      </c>
      <c r="M212" s="23">
        <v>0.1</v>
      </c>
      <c r="N212" s="81">
        <v>6.3</v>
      </c>
      <c r="O212" s="26">
        <v>19</v>
      </c>
      <c r="P212" s="23">
        <v>0.19</v>
      </c>
      <c r="Q212" s="23">
        <v>0.1</v>
      </c>
      <c r="R212" s="81">
        <v>6.3</v>
      </c>
      <c r="S212" s="136"/>
      <c r="T212" s="136"/>
      <c r="U212" s="136"/>
      <c r="V212" s="137"/>
    </row>
    <row r="213" spans="1:22" ht="17.25" customHeight="1">
      <c r="A213" s="770"/>
      <c r="B213" s="34" t="s">
        <v>86</v>
      </c>
      <c r="C213" s="69"/>
      <c r="D213" s="19"/>
      <c r="E213" s="20"/>
      <c r="F213" s="79"/>
      <c r="G213" s="31">
        <v>51</v>
      </c>
      <c r="H213" s="32">
        <v>-13.36</v>
      </c>
      <c r="I213" s="32">
        <v>-5.28</v>
      </c>
      <c r="J213" s="24">
        <v>164</v>
      </c>
      <c r="K213" s="31">
        <v>75</v>
      </c>
      <c r="L213" s="32">
        <v>-19.38</v>
      </c>
      <c r="M213" s="32">
        <v>-7.65</v>
      </c>
      <c r="N213" s="25">
        <v>161</v>
      </c>
      <c r="O213" s="33">
        <v>59</v>
      </c>
      <c r="P213" s="32">
        <v>-15.32</v>
      </c>
      <c r="Q213" s="32">
        <v>-6.05</v>
      </c>
      <c r="R213" s="25">
        <v>162</v>
      </c>
      <c r="S213" s="136"/>
      <c r="T213" s="136"/>
      <c r="U213" s="136"/>
      <c r="V213" s="137"/>
    </row>
    <row r="214" spans="1:22" ht="17.25" customHeight="1">
      <c r="A214" s="770"/>
      <c r="B214" s="34" t="s">
        <v>124</v>
      </c>
      <c r="C214" s="69"/>
      <c r="D214" s="19"/>
      <c r="E214" s="20"/>
      <c r="F214" s="79"/>
      <c r="G214" s="139">
        <v>17</v>
      </c>
      <c r="H214" s="66">
        <v>4.45</v>
      </c>
      <c r="I214" s="66">
        <v>1.84</v>
      </c>
      <c r="J214" s="24">
        <v>167</v>
      </c>
      <c r="K214" s="139">
        <v>23</v>
      </c>
      <c r="L214" s="66">
        <v>6.06</v>
      </c>
      <c r="M214" s="66">
        <v>2.2000000000000002</v>
      </c>
      <c r="N214" s="25">
        <v>167</v>
      </c>
      <c r="O214" s="140">
        <v>19</v>
      </c>
      <c r="P214" s="66">
        <v>5.15</v>
      </c>
      <c r="Q214" s="66">
        <v>1.94</v>
      </c>
      <c r="R214" s="25">
        <v>167</v>
      </c>
      <c r="S214" s="136"/>
      <c r="T214" s="136"/>
      <c r="U214" s="136"/>
      <c r="V214" s="137"/>
    </row>
    <row r="215" spans="1:22" ht="17.25" customHeight="1" thickBot="1">
      <c r="A215" s="770"/>
      <c r="B215" s="82" t="s">
        <v>125</v>
      </c>
      <c r="C215" s="83"/>
      <c r="D215" s="37"/>
      <c r="E215" s="20"/>
      <c r="F215" s="79"/>
      <c r="G215" s="99">
        <v>25</v>
      </c>
      <c r="H215" s="100">
        <v>6.41</v>
      </c>
      <c r="I215" s="100">
        <v>2.5299999999999998</v>
      </c>
      <c r="J215" s="91">
        <v>164</v>
      </c>
      <c r="K215" s="99">
        <v>39</v>
      </c>
      <c r="L215" s="100">
        <v>10.15</v>
      </c>
      <c r="M215" s="100">
        <v>4.01</v>
      </c>
      <c r="N215" s="44">
        <v>161</v>
      </c>
      <c r="O215" s="101">
        <v>28</v>
      </c>
      <c r="P215" s="100">
        <v>7.3</v>
      </c>
      <c r="Q215" s="100">
        <v>2.88</v>
      </c>
      <c r="R215" s="44">
        <v>162</v>
      </c>
      <c r="S215" s="136"/>
      <c r="T215" s="136"/>
      <c r="U215" s="136"/>
      <c r="V215" s="137"/>
    </row>
    <row r="216" spans="1:22" ht="17.25" customHeight="1">
      <c r="A216" s="769">
        <v>29</v>
      </c>
      <c r="B216" s="773" t="s">
        <v>23</v>
      </c>
      <c r="C216" s="764">
        <v>40</v>
      </c>
      <c r="D216" s="11">
        <v>158</v>
      </c>
      <c r="E216" s="45" t="s">
        <v>47</v>
      </c>
      <c r="F216" s="13" t="s">
        <v>25</v>
      </c>
      <c r="G216" s="14">
        <v>25</v>
      </c>
      <c r="H216" s="15">
        <f>H217+H218</f>
        <v>6.59</v>
      </c>
      <c r="I216" s="15">
        <f>I217+I218</f>
        <v>3.4</v>
      </c>
      <c r="J216" s="86">
        <v>162</v>
      </c>
      <c r="K216" s="14">
        <v>38</v>
      </c>
      <c r="L216" s="15">
        <f>L217+L218</f>
        <v>9.7799999999999994</v>
      </c>
      <c r="M216" s="15">
        <f>M217+M218</f>
        <v>4.0999999999999996</v>
      </c>
      <c r="N216" s="87">
        <v>160</v>
      </c>
      <c r="O216" s="18">
        <v>29</v>
      </c>
      <c r="P216" s="15">
        <f>P217+P218</f>
        <v>7.59</v>
      </c>
      <c r="Q216" s="15">
        <f>Q217+Q218</f>
        <v>3</v>
      </c>
      <c r="R216" s="87">
        <v>160</v>
      </c>
    </row>
    <row r="217" spans="1:22" ht="17.25" customHeight="1">
      <c r="A217" s="770"/>
      <c r="B217" s="774"/>
      <c r="C217" s="765"/>
      <c r="D217" s="19">
        <v>38.5</v>
      </c>
      <c r="E217" s="20" t="s">
        <v>29</v>
      </c>
      <c r="F217" s="28">
        <v>3</v>
      </c>
      <c r="G217" s="22">
        <v>88</v>
      </c>
      <c r="H217" s="23">
        <v>5.43</v>
      </c>
      <c r="I217" s="23">
        <v>2.8</v>
      </c>
      <c r="J217" s="80">
        <v>38</v>
      </c>
      <c r="K217" s="141">
        <v>118</v>
      </c>
      <c r="L217" s="23">
        <v>7.25</v>
      </c>
      <c r="M217" s="23">
        <v>3</v>
      </c>
      <c r="N217" s="81">
        <v>37</v>
      </c>
      <c r="O217" s="142">
        <v>104</v>
      </c>
      <c r="P217" s="23">
        <v>6.36</v>
      </c>
      <c r="Q217" s="23">
        <v>2.5</v>
      </c>
      <c r="R217" s="81">
        <v>37</v>
      </c>
    </row>
    <row r="218" spans="1:22" ht="17.25" customHeight="1">
      <c r="A218" s="770"/>
      <c r="B218" s="774"/>
      <c r="C218" s="766"/>
      <c r="D218" s="19">
        <v>6.6</v>
      </c>
      <c r="E218" s="20"/>
      <c r="F218" s="28"/>
      <c r="G218" s="22">
        <v>116</v>
      </c>
      <c r="H218" s="23">
        <v>1.1599999999999999</v>
      </c>
      <c r="I218" s="23">
        <v>0.6</v>
      </c>
      <c r="J218" s="80">
        <v>6.4</v>
      </c>
      <c r="K218" s="141">
        <v>253</v>
      </c>
      <c r="L218" s="23">
        <v>2.5299999999999998</v>
      </c>
      <c r="M218" s="23">
        <v>1.1000000000000001</v>
      </c>
      <c r="N218" s="81">
        <v>6.2</v>
      </c>
      <c r="O218" s="142">
        <v>123</v>
      </c>
      <c r="P218" s="23">
        <v>1.23</v>
      </c>
      <c r="Q218" s="23">
        <v>0.5</v>
      </c>
      <c r="R218" s="81">
        <v>6.2</v>
      </c>
    </row>
    <row r="219" spans="1:22" ht="17.25" customHeight="1">
      <c r="A219" s="770"/>
      <c r="B219" s="774" t="s">
        <v>26</v>
      </c>
      <c r="C219" s="768">
        <v>40</v>
      </c>
      <c r="D219" s="19">
        <v>158</v>
      </c>
      <c r="E219" s="20" t="s">
        <v>47</v>
      </c>
      <c r="F219" s="28" t="s">
        <v>25</v>
      </c>
      <c r="G219" s="22">
        <v>27</v>
      </c>
      <c r="H219" s="23">
        <f>H220+H221</f>
        <v>6.8999999999999995</v>
      </c>
      <c r="I219" s="23">
        <f>I220+I221</f>
        <v>3.4000000000000004</v>
      </c>
      <c r="J219" s="80">
        <v>162</v>
      </c>
      <c r="K219" s="141">
        <v>41</v>
      </c>
      <c r="L219" s="23">
        <f>L220+L221</f>
        <v>10.52</v>
      </c>
      <c r="M219" s="23">
        <f>M220+M221</f>
        <v>4.4000000000000004</v>
      </c>
      <c r="N219" s="81">
        <v>160</v>
      </c>
      <c r="O219" s="142">
        <v>35</v>
      </c>
      <c r="P219" s="23">
        <f>P220+P221</f>
        <v>9</v>
      </c>
      <c r="Q219" s="23">
        <f>Q220+Q221</f>
        <v>3.6</v>
      </c>
      <c r="R219" s="81">
        <v>160</v>
      </c>
    </row>
    <row r="220" spans="1:22" ht="17.25" customHeight="1">
      <c r="A220" s="770"/>
      <c r="B220" s="774"/>
      <c r="C220" s="765"/>
      <c r="D220" s="19">
        <v>38.5</v>
      </c>
      <c r="E220" s="20" t="s">
        <v>29</v>
      </c>
      <c r="F220" s="28">
        <v>3</v>
      </c>
      <c r="G220" s="22">
        <v>89</v>
      </c>
      <c r="H220" s="23">
        <v>5.52</v>
      </c>
      <c r="I220" s="23">
        <v>2.6</v>
      </c>
      <c r="J220" s="80">
        <v>38</v>
      </c>
      <c r="K220" s="141">
        <v>130</v>
      </c>
      <c r="L220" s="23">
        <v>8.0399999999999991</v>
      </c>
      <c r="M220" s="23">
        <v>2.8</v>
      </c>
      <c r="N220" s="81">
        <v>37</v>
      </c>
      <c r="O220" s="142">
        <v>119</v>
      </c>
      <c r="P220" s="23">
        <v>7.36</v>
      </c>
      <c r="Q220" s="23">
        <v>2.6</v>
      </c>
      <c r="R220" s="81">
        <v>37</v>
      </c>
    </row>
    <row r="221" spans="1:22" ht="17.25" customHeight="1">
      <c r="A221" s="770"/>
      <c r="B221" s="774"/>
      <c r="C221" s="766"/>
      <c r="D221" s="19">
        <v>6.6</v>
      </c>
      <c r="E221" s="20"/>
      <c r="F221" s="28"/>
      <c r="G221" s="22">
        <v>138</v>
      </c>
      <c r="H221" s="23">
        <v>1.38</v>
      </c>
      <c r="I221" s="23">
        <v>0.8</v>
      </c>
      <c r="J221" s="80">
        <v>6.3</v>
      </c>
      <c r="K221" s="141">
        <v>248</v>
      </c>
      <c r="L221" s="23">
        <v>2.48</v>
      </c>
      <c r="M221" s="23">
        <v>1.6</v>
      </c>
      <c r="N221" s="81">
        <v>6.2</v>
      </c>
      <c r="O221" s="142">
        <v>164</v>
      </c>
      <c r="P221" s="23">
        <v>1.64</v>
      </c>
      <c r="Q221" s="23">
        <v>1</v>
      </c>
      <c r="R221" s="81">
        <v>6.2</v>
      </c>
    </row>
    <row r="222" spans="1:22" ht="17.25" customHeight="1">
      <c r="A222" s="770"/>
      <c r="B222" s="34" t="s">
        <v>126</v>
      </c>
      <c r="C222" s="62"/>
      <c r="D222" s="19"/>
      <c r="E222" s="20"/>
      <c r="F222" s="28"/>
      <c r="G222" s="22">
        <v>27</v>
      </c>
      <c r="H222" s="23">
        <v>-7.08</v>
      </c>
      <c r="I222" s="23">
        <v>-2.79</v>
      </c>
      <c r="J222" s="80">
        <v>162</v>
      </c>
      <c r="K222" s="22">
        <v>39</v>
      </c>
      <c r="L222" s="23">
        <v>-10.15</v>
      </c>
      <c r="M222" s="23">
        <v>-4.01</v>
      </c>
      <c r="N222" s="81">
        <v>160</v>
      </c>
      <c r="O222" s="26">
        <v>36</v>
      </c>
      <c r="P222" s="23">
        <v>-9.2899999999999991</v>
      </c>
      <c r="Q222" s="23">
        <v>-3.67</v>
      </c>
      <c r="R222" s="81">
        <v>160</v>
      </c>
    </row>
    <row r="223" spans="1:22" ht="17.25" customHeight="1" thickBot="1">
      <c r="A223" s="776"/>
      <c r="B223" s="70" t="s">
        <v>125</v>
      </c>
      <c r="C223" s="143"/>
      <c r="D223" s="72"/>
      <c r="E223" s="73"/>
      <c r="F223" s="74"/>
      <c r="G223" s="133">
        <v>25</v>
      </c>
      <c r="H223" s="134">
        <v>-6.41</v>
      </c>
      <c r="I223" s="134">
        <v>-2.5299999999999998</v>
      </c>
      <c r="J223" s="132">
        <v>164</v>
      </c>
      <c r="K223" s="133">
        <v>39</v>
      </c>
      <c r="L223" s="134">
        <v>-10.15</v>
      </c>
      <c r="M223" s="134">
        <v>-4.01</v>
      </c>
      <c r="N223" s="55">
        <v>161</v>
      </c>
      <c r="O223" s="135">
        <v>28</v>
      </c>
      <c r="P223" s="134">
        <v>-7.3</v>
      </c>
      <c r="Q223" s="134">
        <v>-2.88</v>
      </c>
      <c r="R223" s="55">
        <v>162</v>
      </c>
    </row>
    <row r="224" spans="1:22" ht="17.25" customHeight="1">
      <c r="A224" s="760">
        <v>50</v>
      </c>
      <c r="B224" s="773" t="s">
        <v>23</v>
      </c>
      <c r="C224" s="764">
        <v>25</v>
      </c>
      <c r="D224" s="11">
        <v>158</v>
      </c>
      <c r="E224" s="45" t="s">
        <v>109</v>
      </c>
      <c r="F224" s="13" t="s">
        <v>34</v>
      </c>
      <c r="G224" s="14">
        <v>9</v>
      </c>
      <c r="H224" s="15">
        <f>H225+H226</f>
        <v>2.3899999999999997</v>
      </c>
      <c r="I224" s="15">
        <f>I225+I226</f>
        <v>1.08</v>
      </c>
      <c r="J224" s="16">
        <v>167</v>
      </c>
      <c r="K224" s="14">
        <v>13</v>
      </c>
      <c r="L224" s="15">
        <f>L225+L226</f>
        <v>3.3600000000000003</v>
      </c>
      <c r="M224" s="15">
        <f>M225+M226</f>
        <v>1.3199999999999998</v>
      </c>
      <c r="N224" s="17">
        <v>167</v>
      </c>
      <c r="O224" s="18">
        <v>9</v>
      </c>
      <c r="P224" s="15">
        <f>P225+P226</f>
        <v>2.41</v>
      </c>
      <c r="Q224" s="15">
        <f>Q225+Q226</f>
        <v>1.08</v>
      </c>
      <c r="R224" s="17">
        <v>167</v>
      </c>
    </row>
    <row r="225" spans="1:22" ht="17.25" customHeight="1">
      <c r="A225" s="761"/>
      <c r="B225" s="774"/>
      <c r="C225" s="765"/>
      <c r="D225" s="19">
        <v>38.5</v>
      </c>
      <c r="E225" s="20" t="s">
        <v>29</v>
      </c>
      <c r="F225" s="28" t="s">
        <v>30</v>
      </c>
      <c r="G225" s="22">
        <v>20</v>
      </c>
      <c r="H225" s="23">
        <v>1.22</v>
      </c>
      <c r="I225" s="23">
        <v>0.48</v>
      </c>
      <c r="J225" s="80">
        <v>38</v>
      </c>
      <c r="K225" s="22">
        <v>30</v>
      </c>
      <c r="L225" s="23">
        <v>1.82</v>
      </c>
      <c r="M225" s="23">
        <v>0.72</v>
      </c>
      <c r="N225" s="81">
        <v>37.5</v>
      </c>
      <c r="O225" s="26">
        <v>20</v>
      </c>
      <c r="P225" s="23">
        <v>1.22</v>
      </c>
      <c r="Q225" s="23">
        <v>0.48</v>
      </c>
      <c r="R225" s="25">
        <v>37.5</v>
      </c>
    </row>
    <row r="226" spans="1:22" ht="17.25" customHeight="1">
      <c r="A226" s="761"/>
      <c r="B226" s="774"/>
      <c r="C226" s="766"/>
      <c r="D226" s="19">
        <v>6.6</v>
      </c>
      <c r="E226" s="126"/>
      <c r="F226" s="127"/>
      <c r="G226" s="22">
        <v>108</v>
      </c>
      <c r="H226" s="23">
        <v>1.17</v>
      </c>
      <c r="I226" s="23">
        <v>0.6</v>
      </c>
      <c r="J226" s="80">
        <v>6.3</v>
      </c>
      <c r="K226" s="22">
        <v>160</v>
      </c>
      <c r="L226" s="23">
        <v>1.54</v>
      </c>
      <c r="M226" s="23">
        <v>0.6</v>
      </c>
      <c r="N226" s="81">
        <v>6.2</v>
      </c>
      <c r="O226" s="26">
        <v>108</v>
      </c>
      <c r="P226" s="23">
        <v>1.19</v>
      </c>
      <c r="Q226" s="23">
        <v>0.6</v>
      </c>
      <c r="R226" s="25">
        <v>6.3</v>
      </c>
    </row>
    <row r="227" spans="1:22" ht="17.25" customHeight="1">
      <c r="A227" s="761"/>
      <c r="B227" s="774" t="s">
        <v>26</v>
      </c>
      <c r="C227" s="768">
        <v>25</v>
      </c>
      <c r="D227" s="19">
        <v>158</v>
      </c>
      <c r="E227" s="20" t="s">
        <v>109</v>
      </c>
      <c r="F227" s="28" t="s">
        <v>34</v>
      </c>
      <c r="G227" s="22">
        <v>8</v>
      </c>
      <c r="H227" s="23">
        <f>H228+H229</f>
        <v>2.06</v>
      </c>
      <c r="I227" s="23">
        <f>I228+I229</f>
        <v>0.76</v>
      </c>
      <c r="J227" s="80">
        <v>167</v>
      </c>
      <c r="K227" s="22">
        <v>10</v>
      </c>
      <c r="L227" s="23">
        <f>L228+L229</f>
        <v>2.7</v>
      </c>
      <c r="M227" s="23">
        <f>M228+M229</f>
        <v>0.88</v>
      </c>
      <c r="N227" s="81">
        <v>167</v>
      </c>
      <c r="O227" s="33">
        <v>10</v>
      </c>
      <c r="P227" s="32">
        <f>P228+P229</f>
        <v>2.74</v>
      </c>
      <c r="Q227" s="32">
        <f>Q228+Q229</f>
        <v>0.86</v>
      </c>
      <c r="R227" s="25">
        <v>167</v>
      </c>
    </row>
    <row r="228" spans="1:22" ht="17.25" customHeight="1">
      <c r="A228" s="761"/>
      <c r="B228" s="774"/>
      <c r="C228" s="765"/>
      <c r="D228" s="19">
        <v>38.5</v>
      </c>
      <c r="E228" s="20" t="s">
        <v>29</v>
      </c>
      <c r="F228" s="28" t="s">
        <v>30</v>
      </c>
      <c r="G228" s="22">
        <v>15</v>
      </c>
      <c r="H228" s="23">
        <v>0.91</v>
      </c>
      <c r="I228" s="23">
        <v>0.36</v>
      </c>
      <c r="J228" s="80">
        <v>38</v>
      </c>
      <c r="K228" s="22">
        <v>20</v>
      </c>
      <c r="L228" s="23">
        <v>1.21</v>
      </c>
      <c r="M228" s="23">
        <v>0.48</v>
      </c>
      <c r="N228" s="81">
        <v>37.5</v>
      </c>
      <c r="O228" s="26">
        <v>15</v>
      </c>
      <c r="P228" s="23">
        <v>0.91</v>
      </c>
      <c r="Q228" s="23">
        <v>0.36</v>
      </c>
      <c r="R228" s="25">
        <v>37.5</v>
      </c>
    </row>
    <row r="229" spans="1:22" ht="17.25" customHeight="1">
      <c r="A229" s="761"/>
      <c r="B229" s="774"/>
      <c r="C229" s="766"/>
      <c r="D229" s="19">
        <v>6.6</v>
      </c>
      <c r="E229" s="20"/>
      <c r="F229" s="28"/>
      <c r="G229" s="22">
        <v>108</v>
      </c>
      <c r="H229" s="23">
        <v>1.1499999999999999</v>
      </c>
      <c r="I229" s="23">
        <v>0.4</v>
      </c>
      <c r="J229" s="80">
        <v>6.3</v>
      </c>
      <c r="K229" s="22">
        <v>140</v>
      </c>
      <c r="L229" s="23">
        <v>1.49</v>
      </c>
      <c r="M229" s="23">
        <v>0.4</v>
      </c>
      <c r="N229" s="81">
        <v>6.2</v>
      </c>
      <c r="O229" s="26">
        <v>177</v>
      </c>
      <c r="P229" s="23">
        <v>1.83</v>
      </c>
      <c r="Q229" s="23">
        <v>0.5</v>
      </c>
      <c r="R229" s="25">
        <v>6.3</v>
      </c>
    </row>
    <row r="230" spans="1:22" ht="17.25" customHeight="1" thickBot="1">
      <c r="A230" s="761"/>
      <c r="B230" s="61" t="s">
        <v>124</v>
      </c>
      <c r="C230" s="92"/>
      <c r="D230" s="63"/>
      <c r="E230" s="64"/>
      <c r="F230" s="65"/>
      <c r="G230" s="139">
        <f>G224+G227</f>
        <v>17</v>
      </c>
      <c r="H230" s="66">
        <f>H224+H227</f>
        <v>4.4499999999999993</v>
      </c>
      <c r="I230" s="66">
        <f>I224+I227</f>
        <v>1.84</v>
      </c>
      <c r="J230" s="24">
        <v>167</v>
      </c>
      <c r="K230" s="139">
        <f>K224+K227</f>
        <v>23</v>
      </c>
      <c r="L230" s="66">
        <f>L224+L227</f>
        <v>6.0600000000000005</v>
      </c>
      <c r="M230" s="66">
        <f>M224+M227</f>
        <v>2.1999999999999997</v>
      </c>
      <c r="N230" s="25">
        <v>167</v>
      </c>
      <c r="O230" s="140">
        <f>O224+O227</f>
        <v>19</v>
      </c>
      <c r="P230" s="66">
        <f>P224+P227</f>
        <v>5.15</v>
      </c>
      <c r="Q230" s="66">
        <f>Q224+Q227</f>
        <v>1.94</v>
      </c>
      <c r="R230" s="25">
        <v>167</v>
      </c>
    </row>
    <row r="231" spans="1:22" ht="17.25" customHeight="1">
      <c r="A231" s="760">
        <v>51</v>
      </c>
      <c r="B231" s="762" t="s">
        <v>23</v>
      </c>
      <c r="C231" s="764">
        <v>16</v>
      </c>
      <c r="D231" s="11">
        <v>158</v>
      </c>
      <c r="E231" s="45" t="s">
        <v>127</v>
      </c>
      <c r="F231" s="13" t="s">
        <v>15</v>
      </c>
      <c r="G231" s="14">
        <v>4.8</v>
      </c>
      <c r="H231" s="15">
        <v>0.97</v>
      </c>
      <c r="I231" s="15">
        <v>0.32</v>
      </c>
      <c r="J231" s="16">
        <v>172</v>
      </c>
      <c r="K231" s="14">
        <v>6</v>
      </c>
      <c r="L231" s="15">
        <v>1.4</v>
      </c>
      <c r="M231" s="15">
        <v>0.54</v>
      </c>
      <c r="N231" s="17">
        <v>173</v>
      </c>
      <c r="O231" s="18">
        <v>5.2</v>
      </c>
      <c r="P231" s="15">
        <v>1.1499999999999999</v>
      </c>
      <c r="Q231" s="15">
        <v>0.36</v>
      </c>
      <c r="R231" s="17">
        <v>173</v>
      </c>
    </row>
    <row r="232" spans="1:22" ht="17.25" customHeight="1">
      <c r="A232" s="761"/>
      <c r="B232" s="763"/>
      <c r="C232" s="765"/>
      <c r="D232" s="19">
        <v>38.5</v>
      </c>
      <c r="E232" s="20" t="s">
        <v>29</v>
      </c>
      <c r="F232" s="28" t="s">
        <v>30</v>
      </c>
      <c r="G232" s="22">
        <v>0</v>
      </c>
      <c r="H232" s="23">
        <v>0</v>
      </c>
      <c r="I232" s="23">
        <v>0</v>
      </c>
      <c r="J232" s="24">
        <v>36</v>
      </c>
      <c r="K232" s="22">
        <v>0</v>
      </c>
      <c r="L232" s="23">
        <v>0</v>
      </c>
      <c r="M232" s="23">
        <v>0</v>
      </c>
      <c r="N232" s="25">
        <v>36.5</v>
      </c>
      <c r="O232" s="26">
        <v>0</v>
      </c>
      <c r="P232" s="23">
        <v>0</v>
      </c>
      <c r="Q232" s="23">
        <v>0</v>
      </c>
      <c r="R232" s="25">
        <v>36.5</v>
      </c>
    </row>
    <row r="233" spans="1:22" ht="17.25" customHeight="1">
      <c r="A233" s="761"/>
      <c r="B233" s="763"/>
      <c r="C233" s="766"/>
      <c r="D233" s="19">
        <v>6.6</v>
      </c>
      <c r="E233" s="20"/>
      <c r="F233" s="28"/>
      <c r="G233" s="22">
        <v>120</v>
      </c>
      <c r="H233" s="23">
        <v>0.97</v>
      </c>
      <c r="I233" s="23">
        <v>0.32</v>
      </c>
      <c r="J233" s="24">
        <v>6.2</v>
      </c>
      <c r="K233" s="22">
        <v>150</v>
      </c>
      <c r="L233" s="23">
        <v>1.4</v>
      </c>
      <c r="M233" s="23">
        <v>0.54</v>
      </c>
      <c r="N233" s="25">
        <v>6.3</v>
      </c>
      <c r="O233" s="26">
        <v>130</v>
      </c>
      <c r="P233" s="23">
        <v>1.1499999999999999</v>
      </c>
      <c r="Q233" s="23">
        <v>0.36</v>
      </c>
      <c r="R233" s="25">
        <v>6.3</v>
      </c>
      <c r="V233" s="4">
        <v>6.2</v>
      </c>
    </row>
    <row r="234" spans="1:22" ht="17.25" customHeight="1">
      <c r="A234" s="761"/>
      <c r="B234" s="763" t="s">
        <v>26</v>
      </c>
      <c r="C234" s="768">
        <v>16</v>
      </c>
      <c r="D234" s="19">
        <v>158</v>
      </c>
      <c r="E234" s="20" t="s">
        <v>127</v>
      </c>
      <c r="F234" s="28" t="s">
        <v>15</v>
      </c>
      <c r="G234" s="22">
        <v>5</v>
      </c>
      <c r="H234" s="23">
        <v>1.1100000000000001</v>
      </c>
      <c r="I234" s="23">
        <v>0.36</v>
      </c>
      <c r="J234" s="24">
        <v>172</v>
      </c>
      <c r="K234" s="22">
        <v>5.2</v>
      </c>
      <c r="L234" s="23">
        <v>1.33</v>
      </c>
      <c r="M234" s="23">
        <v>0.36</v>
      </c>
      <c r="N234" s="25">
        <v>173</v>
      </c>
      <c r="O234" s="26">
        <v>6</v>
      </c>
      <c r="P234" s="23">
        <v>1.44</v>
      </c>
      <c r="Q234" s="23">
        <v>0.39</v>
      </c>
      <c r="R234" s="25">
        <v>173</v>
      </c>
    </row>
    <row r="235" spans="1:22" ht="17.25" customHeight="1">
      <c r="A235" s="761"/>
      <c r="B235" s="763"/>
      <c r="C235" s="765"/>
      <c r="D235" s="19">
        <v>38.5</v>
      </c>
      <c r="E235" s="20" t="s">
        <v>29</v>
      </c>
      <c r="F235" s="28" t="s">
        <v>30</v>
      </c>
      <c r="G235" s="22">
        <v>0</v>
      </c>
      <c r="H235" s="23">
        <v>0</v>
      </c>
      <c r="I235" s="23">
        <v>0</v>
      </c>
      <c r="J235" s="24">
        <v>36</v>
      </c>
      <c r="K235" s="22">
        <v>0</v>
      </c>
      <c r="L235" s="23">
        <v>0</v>
      </c>
      <c r="M235" s="23">
        <v>0</v>
      </c>
      <c r="N235" s="25">
        <v>36.5</v>
      </c>
      <c r="O235" s="26">
        <v>0</v>
      </c>
      <c r="P235" s="23">
        <v>0</v>
      </c>
      <c r="Q235" s="23">
        <v>0</v>
      </c>
      <c r="R235" s="25">
        <v>36.5</v>
      </c>
    </row>
    <row r="236" spans="1:22" ht="17.25" customHeight="1" thickBot="1">
      <c r="A236" s="761"/>
      <c r="B236" s="767"/>
      <c r="C236" s="765"/>
      <c r="D236" s="37">
        <v>6.6</v>
      </c>
      <c r="E236" s="29"/>
      <c r="F236" s="38"/>
      <c r="G236" s="39">
        <v>120</v>
      </c>
      <c r="H236" s="40">
        <v>1.1100000000000001</v>
      </c>
      <c r="I236" s="40">
        <v>0.36</v>
      </c>
      <c r="J236" s="91">
        <v>6.2</v>
      </c>
      <c r="K236" s="39">
        <v>130</v>
      </c>
      <c r="L236" s="40">
        <v>1.33</v>
      </c>
      <c r="M236" s="40">
        <v>0.36</v>
      </c>
      <c r="N236" s="44">
        <v>6.3</v>
      </c>
      <c r="O236" s="43">
        <v>120</v>
      </c>
      <c r="P236" s="40">
        <v>1.44</v>
      </c>
      <c r="Q236" s="40">
        <v>0.39</v>
      </c>
      <c r="R236" s="44">
        <v>6.3</v>
      </c>
    </row>
    <row r="237" spans="1:22" ht="17.25" customHeight="1" thickBot="1">
      <c r="A237" s="761"/>
      <c r="B237" s="144" t="s">
        <v>128</v>
      </c>
      <c r="C237" s="35"/>
      <c r="D237" s="19"/>
      <c r="E237" s="20"/>
      <c r="F237" s="28"/>
      <c r="G237" s="22">
        <v>9.8000000000000007</v>
      </c>
      <c r="H237" s="23">
        <v>2.08</v>
      </c>
      <c r="I237" s="23">
        <v>0.68</v>
      </c>
      <c r="J237" s="24">
        <v>172</v>
      </c>
      <c r="K237" s="22">
        <v>11.2</v>
      </c>
      <c r="L237" s="23">
        <v>2.73</v>
      </c>
      <c r="M237" s="23">
        <v>0.9</v>
      </c>
      <c r="N237" s="25">
        <v>173</v>
      </c>
      <c r="O237" s="26">
        <v>11.2</v>
      </c>
      <c r="P237" s="23">
        <v>2.59</v>
      </c>
      <c r="Q237" s="23">
        <v>0.75</v>
      </c>
      <c r="R237" s="25">
        <v>173</v>
      </c>
      <c r="S237" s="145"/>
      <c r="T237" s="145"/>
      <c r="U237" s="145"/>
      <c r="V237" s="146"/>
    </row>
    <row r="238" spans="1:22" ht="17.25" customHeight="1">
      <c r="A238" s="769">
        <v>82</v>
      </c>
      <c r="B238" s="773" t="s">
        <v>23</v>
      </c>
      <c r="C238" s="764">
        <v>16</v>
      </c>
      <c r="D238" s="11">
        <v>158</v>
      </c>
      <c r="E238" s="45" t="s">
        <v>55</v>
      </c>
      <c r="F238" s="13" t="s">
        <v>28</v>
      </c>
      <c r="G238" s="14">
        <v>0</v>
      </c>
      <c r="H238" s="15">
        <v>0.01</v>
      </c>
      <c r="I238" s="15">
        <v>0.02</v>
      </c>
      <c r="J238" s="16">
        <v>165</v>
      </c>
      <c r="K238" s="14">
        <v>0</v>
      </c>
      <c r="L238" s="15">
        <v>0.06</v>
      </c>
      <c r="M238" s="15">
        <v>0.03</v>
      </c>
      <c r="N238" s="17">
        <v>165</v>
      </c>
      <c r="O238" s="18">
        <v>0</v>
      </c>
      <c r="P238" s="15">
        <v>0.03</v>
      </c>
      <c r="Q238" s="15">
        <v>0.03</v>
      </c>
      <c r="R238" s="17">
        <v>165</v>
      </c>
    </row>
    <row r="239" spans="1:22" ht="17.25" customHeight="1">
      <c r="A239" s="770"/>
      <c r="B239" s="774"/>
      <c r="C239" s="766"/>
      <c r="D239" s="19">
        <v>6.6</v>
      </c>
      <c r="E239" s="20"/>
      <c r="F239" s="28"/>
      <c r="G239" s="22">
        <v>1</v>
      </c>
      <c r="H239" s="23">
        <v>0.01</v>
      </c>
      <c r="I239" s="23">
        <v>0.02</v>
      </c>
      <c r="J239" s="24">
        <v>6.2</v>
      </c>
      <c r="K239" s="22">
        <v>6</v>
      </c>
      <c r="L239" s="23">
        <v>0.06</v>
      </c>
      <c r="M239" s="23">
        <v>0.03</v>
      </c>
      <c r="N239" s="25">
        <v>6.2</v>
      </c>
      <c r="O239" s="26">
        <v>3</v>
      </c>
      <c r="P239" s="23">
        <v>0.03</v>
      </c>
      <c r="Q239" s="23">
        <v>0.03</v>
      </c>
      <c r="R239" s="25">
        <v>6.2</v>
      </c>
    </row>
    <row r="240" spans="1:22" ht="17.25" customHeight="1">
      <c r="A240" s="770"/>
      <c r="B240" s="774" t="s">
        <v>26</v>
      </c>
      <c r="C240" s="775">
        <v>16</v>
      </c>
      <c r="D240" s="19">
        <v>158</v>
      </c>
      <c r="E240" s="20" t="s">
        <v>92</v>
      </c>
      <c r="F240" s="28" t="s">
        <v>57</v>
      </c>
      <c r="G240" s="22">
        <v>1</v>
      </c>
      <c r="H240" s="23">
        <v>0.19</v>
      </c>
      <c r="I240" s="23">
        <v>0.25</v>
      </c>
      <c r="J240" s="24">
        <v>166</v>
      </c>
      <c r="K240" s="22">
        <v>2</v>
      </c>
      <c r="L240" s="23">
        <v>0.52</v>
      </c>
      <c r="M240" s="23">
        <v>0.6</v>
      </c>
      <c r="N240" s="25">
        <v>165</v>
      </c>
      <c r="O240" s="26">
        <v>1</v>
      </c>
      <c r="P240" s="23">
        <v>0.28999999999999998</v>
      </c>
      <c r="Q240" s="23">
        <v>0.21</v>
      </c>
      <c r="R240" s="25">
        <v>165</v>
      </c>
    </row>
    <row r="241" spans="1:18" ht="17.25" customHeight="1">
      <c r="A241" s="770"/>
      <c r="B241" s="774"/>
      <c r="C241" s="775"/>
      <c r="D241" s="19">
        <v>6.6</v>
      </c>
      <c r="E241" s="20"/>
      <c r="F241" s="28"/>
      <c r="G241" s="22">
        <v>19</v>
      </c>
      <c r="H241" s="23">
        <v>0.19</v>
      </c>
      <c r="I241" s="23">
        <v>0.25</v>
      </c>
      <c r="J241" s="24">
        <v>6.2</v>
      </c>
      <c r="K241" s="22">
        <v>52</v>
      </c>
      <c r="L241" s="23">
        <v>0.52</v>
      </c>
      <c r="M241" s="23">
        <v>0.6</v>
      </c>
      <c r="N241" s="25">
        <v>6.2</v>
      </c>
      <c r="O241" s="26">
        <v>29</v>
      </c>
      <c r="P241" s="23">
        <v>0.28999999999999998</v>
      </c>
      <c r="Q241" s="23">
        <v>0.21</v>
      </c>
      <c r="R241" s="25">
        <v>6.2</v>
      </c>
    </row>
    <row r="242" spans="1:18" ht="17.25" customHeight="1">
      <c r="A242" s="771"/>
      <c r="B242" s="34" t="s">
        <v>129</v>
      </c>
      <c r="C242" s="34"/>
      <c r="D242" s="147"/>
      <c r="E242" s="126"/>
      <c r="F242" s="148"/>
      <c r="G242" s="22">
        <v>0</v>
      </c>
      <c r="H242" s="23">
        <v>0.01</v>
      </c>
      <c r="I242" s="23">
        <v>0.02</v>
      </c>
      <c r="J242" s="24">
        <v>165</v>
      </c>
      <c r="K242" s="22">
        <v>0</v>
      </c>
      <c r="L242" s="23">
        <v>0.06</v>
      </c>
      <c r="M242" s="23">
        <v>0.03</v>
      </c>
      <c r="N242" s="25">
        <v>165</v>
      </c>
      <c r="O242" s="26">
        <v>0</v>
      </c>
      <c r="P242" s="23">
        <v>0.03</v>
      </c>
      <c r="Q242" s="23">
        <v>0.03</v>
      </c>
      <c r="R242" s="25">
        <v>165</v>
      </c>
    </row>
    <row r="243" spans="1:18" ht="17.25" customHeight="1" thickBot="1">
      <c r="A243" s="772"/>
      <c r="B243" s="70" t="s">
        <v>91</v>
      </c>
      <c r="C243" s="70"/>
      <c r="D243" s="149"/>
      <c r="E243" s="130"/>
      <c r="F243" s="150"/>
      <c r="G243" s="75">
        <v>1</v>
      </c>
      <c r="H243" s="76">
        <v>0.19</v>
      </c>
      <c r="I243" s="76">
        <v>0.25</v>
      </c>
      <c r="J243" s="132">
        <v>166</v>
      </c>
      <c r="K243" s="75">
        <v>2</v>
      </c>
      <c r="L243" s="76">
        <v>0.52</v>
      </c>
      <c r="M243" s="76">
        <v>0.6</v>
      </c>
      <c r="N243" s="55">
        <v>165</v>
      </c>
      <c r="O243" s="77">
        <v>1</v>
      </c>
      <c r="P243" s="76">
        <v>0.28999999999999998</v>
      </c>
      <c r="Q243" s="76">
        <v>0.21</v>
      </c>
      <c r="R243" s="55">
        <v>165</v>
      </c>
    </row>
    <row r="244" spans="1:18" ht="18" customHeight="1">
      <c r="A244" s="722" t="s">
        <v>130</v>
      </c>
      <c r="B244" s="725" t="s">
        <v>23</v>
      </c>
      <c r="C244" s="728">
        <v>70</v>
      </c>
      <c r="D244" s="151">
        <v>150</v>
      </c>
      <c r="E244" s="152">
        <v>5</v>
      </c>
      <c r="F244" s="153" t="s">
        <v>15</v>
      </c>
      <c r="G244" s="154">
        <v>85</v>
      </c>
      <c r="H244" s="155"/>
      <c r="I244" s="155"/>
      <c r="J244" s="156">
        <v>162</v>
      </c>
      <c r="K244" s="154">
        <v>95</v>
      </c>
      <c r="L244" s="155"/>
      <c r="M244" s="155"/>
      <c r="N244" s="157">
        <v>162</v>
      </c>
      <c r="O244" s="158">
        <v>95</v>
      </c>
      <c r="P244" s="155"/>
      <c r="Q244" s="155"/>
      <c r="R244" s="157">
        <v>162</v>
      </c>
    </row>
    <row r="245" spans="1:18" ht="18" customHeight="1" thickBot="1">
      <c r="A245" s="723"/>
      <c r="B245" s="727"/>
      <c r="C245" s="730"/>
      <c r="D245" s="159">
        <v>10</v>
      </c>
      <c r="E245" s="160"/>
      <c r="F245" s="161" t="s">
        <v>131</v>
      </c>
      <c r="G245" s="162">
        <v>1380</v>
      </c>
      <c r="H245" s="163">
        <v>23</v>
      </c>
      <c r="I245" s="163">
        <v>16</v>
      </c>
      <c r="J245" s="164">
        <v>10.9</v>
      </c>
      <c r="K245" s="162">
        <v>1560</v>
      </c>
      <c r="L245" s="163">
        <v>26</v>
      </c>
      <c r="M245" s="163">
        <v>18</v>
      </c>
      <c r="N245" s="165">
        <v>11.1</v>
      </c>
      <c r="O245" s="166">
        <v>1380</v>
      </c>
      <c r="P245" s="163">
        <v>23</v>
      </c>
      <c r="Q245" s="163">
        <v>15</v>
      </c>
      <c r="R245" s="165">
        <v>10.9</v>
      </c>
    </row>
    <row r="246" spans="1:18" ht="18" customHeight="1">
      <c r="A246" s="723"/>
      <c r="B246" s="731" t="s">
        <v>26</v>
      </c>
      <c r="C246" s="732">
        <v>63</v>
      </c>
      <c r="D246" s="159">
        <v>150</v>
      </c>
      <c r="E246" s="160">
        <v>0</v>
      </c>
      <c r="F246" s="127" t="s">
        <v>83</v>
      </c>
      <c r="G246" s="154">
        <v>0</v>
      </c>
      <c r="H246" s="155">
        <v>0</v>
      </c>
      <c r="I246" s="155">
        <v>0</v>
      </c>
      <c r="J246" s="156">
        <v>0</v>
      </c>
      <c r="K246" s="154">
        <v>0</v>
      </c>
      <c r="L246" s="155">
        <v>0</v>
      </c>
      <c r="M246" s="155">
        <v>0</v>
      </c>
      <c r="N246" s="157">
        <v>0</v>
      </c>
      <c r="O246" s="158">
        <v>0</v>
      </c>
      <c r="P246" s="155">
        <v>0</v>
      </c>
      <c r="Q246" s="155">
        <v>0</v>
      </c>
      <c r="R246" s="157">
        <v>0</v>
      </c>
    </row>
    <row r="247" spans="1:18" ht="18" customHeight="1">
      <c r="A247" s="723"/>
      <c r="B247" s="727"/>
      <c r="C247" s="730"/>
      <c r="D247" s="159">
        <v>10</v>
      </c>
      <c r="E247" s="160"/>
      <c r="F247" s="161" t="s">
        <v>132</v>
      </c>
      <c r="G247" s="162">
        <v>0</v>
      </c>
      <c r="H247" s="163">
        <v>0</v>
      </c>
      <c r="I247" s="163">
        <v>0</v>
      </c>
      <c r="J247" s="164">
        <v>0</v>
      </c>
      <c r="K247" s="162">
        <v>0</v>
      </c>
      <c r="L247" s="163">
        <v>0</v>
      </c>
      <c r="M247" s="163">
        <v>0</v>
      </c>
      <c r="N247" s="165">
        <v>0</v>
      </c>
      <c r="O247" s="166">
        <v>0</v>
      </c>
      <c r="P247" s="163">
        <v>0</v>
      </c>
      <c r="Q247" s="163">
        <v>0</v>
      </c>
      <c r="R247" s="165">
        <v>0</v>
      </c>
    </row>
    <row r="248" spans="1:18" ht="18" customHeight="1">
      <c r="A248" s="723"/>
      <c r="B248" s="731" t="s">
        <v>133</v>
      </c>
      <c r="C248" s="732">
        <v>60</v>
      </c>
      <c r="D248" s="159">
        <v>150</v>
      </c>
      <c r="E248" s="160">
        <v>5</v>
      </c>
      <c r="F248" s="127" t="s">
        <v>15</v>
      </c>
      <c r="G248" s="162">
        <v>88</v>
      </c>
      <c r="H248" s="163"/>
      <c r="I248" s="163"/>
      <c r="J248" s="164">
        <v>162</v>
      </c>
      <c r="K248" s="162">
        <v>78</v>
      </c>
      <c r="L248" s="163"/>
      <c r="M248" s="163"/>
      <c r="N248" s="165">
        <v>162</v>
      </c>
      <c r="O248" s="166">
        <v>85</v>
      </c>
      <c r="P248" s="163"/>
      <c r="Q248" s="163"/>
      <c r="R248" s="165">
        <v>162</v>
      </c>
    </row>
    <row r="249" spans="1:18" ht="32.25" customHeight="1" thickBot="1">
      <c r="A249" s="723"/>
      <c r="B249" s="726"/>
      <c r="C249" s="729"/>
      <c r="D249" s="159">
        <v>10</v>
      </c>
      <c r="E249" s="160"/>
      <c r="F249" s="167" t="s">
        <v>134</v>
      </c>
      <c r="G249" s="162">
        <v>1440</v>
      </c>
      <c r="H249" s="163">
        <v>24</v>
      </c>
      <c r="I249" s="163">
        <v>10</v>
      </c>
      <c r="J249" s="164">
        <v>10.9</v>
      </c>
      <c r="K249" s="162">
        <v>1260</v>
      </c>
      <c r="L249" s="32">
        <v>21</v>
      </c>
      <c r="M249" s="163">
        <v>8.5</v>
      </c>
      <c r="N249" s="165">
        <v>11.1</v>
      </c>
      <c r="O249" s="166">
        <v>1380</v>
      </c>
      <c r="P249" s="163">
        <v>23</v>
      </c>
      <c r="Q249" s="163">
        <v>9</v>
      </c>
      <c r="R249" s="165">
        <v>10.9</v>
      </c>
    </row>
    <row r="250" spans="1:18" ht="18" customHeight="1">
      <c r="A250" s="723"/>
      <c r="B250" s="168" t="s">
        <v>135</v>
      </c>
      <c r="C250" s="169"/>
      <c r="D250" s="151"/>
      <c r="E250" s="152"/>
      <c r="F250" s="170" t="s">
        <v>132</v>
      </c>
      <c r="G250" s="162">
        <v>0</v>
      </c>
      <c r="H250" s="163">
        <v>0</v>
      </c>
      <c r="I250" s="163">
        <v>0</v>
      </c>
      <c r="J250" s="164">
        <v>0</v>
      </c>
      <c r="K250" s="162">
        <v>0</v>
      </c>
      <c r="L250" s="163">
        <v>0</v>
      </c>
      <c r="M250" s="163">
        <v>0</v>
      </c>
      <c r="N250" s="165">
        <v>0</v>
      </c>
      <c r="O250" s="166">
        <v>0</v>
      </c>
      <c r="P250" s="163">
        <v>0</v>
      </c>
      <c r="Q250" s="163">
        <v>0</v>
      </c>
      <c r="R250" s="165">
        <v>0</v>
      </c>
    </row>
    <row r="251" spans="1:18" ht="18" customHeight="1">
      <c r="A251" s="723"/>
      <c r="B251" s="171" t="s">
        <v>136</v>
      </c>
      <c r="C251" s="172"/>
      <c r="D251" s="159"/>
      <c r="E251" s="160"/>
      <c r="F251" s="173"/>
      <c r="G251" s="162">
        <v>3</v>
      </c>
      <c r="H251" s="163">
        <v>0.7</v>
      </c>
      <c r="I251" s="163">
        <v>7</v>
      </c>
      <c r="J251" s="164">
        <v>162</v>
      </c>
      <c r="K251" s="162">
        <v>3</v>
      </c>
      <c r="L251" s="163">
        <v>-0.7</v>
      </c>
      <c r="M251" s="163">
        <v>0</v>
      </c>
      <c r="N251" s="165">
        <v>162</v>
      </c>
      <c r="O251" s="166">
        <v>7</v>
      </c>
      <c r="P251" s="163">
        <v>1.8</v>
      </c>
      <c r="Q251" s="163">
        <v>8.5</v>
      </c>
      <c r="R251" s="165">
        <v>162</v>
      </c>
    </row>
    <row r="252" spans="1:18" ht="18" customHeight="1">
      <c r="A252" s="723"/>
      <c r="B252" s="171" t="s">
        <v>137</v>
      </c>
      <c r="C252" s="172"/>
      <c r="D252" s="159"/>
      <c r="E252" s="160"/>
      <c r="F252" s="173"/>
      <c r="G252" s="162">
        <v>22</v>
      </c>
      <c r="H252" s="163">
        <v>6</v>
      </c>
      <c r="I252" s="163">
        <v>9</v>
      </c>
      <c r="J252" s="164">
        <v>162</v>
      </c>
      <c r="K252" s="162">
        <v>15</v>
      </c>
      <c r="L252" s="163">
        <v>4</v>
      </c>
      <c r="M252" s="163">
        <v>11</v>
      </c>
      <c r="N252" s="165">
        <v>162</v>
      </c>
      <c r="O252" s="166">
        <v>17</v>
      </c>
      <c r="P252" s="163">
        <v>-4.5</v>
      </c>
      <c r="Q252" s="163">
        <v>0</v>
      </c>
      <c r="R252" s="165">
        <v>162</v>
      </c>
    </row>
    <row r="253" spans="1:18" ht="18" customHeight="1">
      <c r="A253" s="723"/>
      <c r="B253" s="171" t="s">
        <v>138</v>
      </c>
      <c r="C253" s="172"/>
      <c r="D253" s="159"/>
      <c r="E253" s="160"/>
      <c r="F253" s="173"/>
      <c r="G253" s="162">
        <v>56</v>
      </c>
      <c r="H253" s="163">
        <v>15</v>
      </c>
      <c r="I253" s="163">
        <v>10</v>
      </c>
      <c r="J253" s="164">
        <v>162</v>
      </c>
      <c r="K253" s="162">
        <v>110</v>
      </c>
      <c r="L253" s="163">
        <v>30</v>
      </c>
      <c r="M253" s="163">
        <v>3</v>
      </c>
      <c r="N253" s="165">
        <v>162</v>
      </c>
      <c r="O253" s="166">
        <v>118</v>
      </c>
      <c r="P253" s="163">
        <v>32</v>
      </c>
      <c r="Q253" s="163">
        <v>4</v>
      </c>
      <c r="R253" s="165">
        <v>162</v>
      </c>
    </row>
    <row r="254" spans="1:18" ht="18" customHeight="1">
      <c r="A254" s="723"/>
      <c r="B254" s="171" t="s">
        <v>139</v>
      </c>
      <c r="C254" s="172"/>
      <c r="D254" s="159"/>
      <c r="E254" s="160"/>
      <c r="F254" s="173"/>
      <c r="G254" s="162">
        <v>330</v>
      </c>
      <c r="H254" s="163">
        <v>-92</v>
      </c>
      <c r="I254" s="163">
        <v>-95</v>
      </c>
      <c r="J254" s="164">
        <v>162</v>
      </c>
      <c r="K254" s="162">
        <v>370</v>
      </c>
      <c r="L254" s="163">
        <v>-101</v>
      </c>
      <c r="M254" s="163">
        <v>-95</v>
      </c>
      <c r="N254" s="165">
        <v>162</v>
      </c>
      <c r="O254" s="166">
        <v>355</v>
      </c>
      <c r="P254" s="163">
        <v>-96</v>
      </c>
      <c r="Q254" s="163">
        <v>-94</v>
      </c>
      <c r="R254" s="165">
        <v>162</v>
      </c>
    </row>
    <row r="255" spans="1:18" ht="18" customHeight="1">
      <c r="A255" s="723"/>
      <c r="B255" s="171" t="s">
        <v>140</v>
      </c>
      <c r="C255" s="172"/>
      <c r="D255" s="159"/>
      <c r="E255" s="160"/>
      <c r="F255" s="173"/>
      <c r="G255" s="162">
        <v>85</v>
      </c>
      <c r="H255" s="163">
        <v>23</v>
      </c>
      <c r="I255" s="163">
        <v>44</v>
      </c>
      <c r="J255" s="164">
        <v>161</v>
      </c>
      <c r="K255" s="162">
        <v>78</v>
      </c>
      <c r="L255" s="163">
        <v>21</v>
      </c>
      <c r="M255" s="163">
        <v>97</v>
      </c>
      <c r="N255" s="165">
        <v>161</v>
      </c>
      <c r="O255" s="166">
        <v>78</v>
      </c>
      <c r="P255" s="163">
        <v>21</v>
      </c>
      <c r="Q255" s="163">
        <v>42</v>
      </c>
      <c r="R255" s="165">
        <v>161</v>
      </c>
    </row>
    <row r="256" spans="1:18" ht="18" customHeight="1" thickBot="1">
      <c r="A256" s="724"/>
      <c r="B256" s="9" t="s">
        <v>141</v>
      </c>
      <c r="C256" s="174"/>
      <c r="D256" s="175"/>
      <c r="E256" s="176"/>
      <c r="F256" s="161" t="s">
        <v>132</v>
      </c>
      <c r="G256" s="162">
        <v>0</v>
      </c>
      <c r="H256" s="163">
        <v>0</v>
      </c>
      <c r="I256" s="163">
        <v>0</v>
      </c>
      <c r="J256" s="164">
        <v>0</v>
      </c>
      <c r="K256" s="162">
        <v>0</v>
      </c>
      <c r="L256" s="163">
        <v>0</v>
      </c>
      <c r="M256" s="163">
        <v>0</v>
      </c>
      <c r="N256" s="165">
        <v>0</v>
      </c>
      <c r="O256" s="166">
        <v>0</v>
      </c>
      <c r="P256" s="163">
        <v>0</v>
      </c>
      <c r="Q256" s="163">
        <v>0</v>
      </c>
      <c r="R256" s="165">
        <v>0</v>
      </c>
    </row>
    <row r="257" spans="1:18" ht="18" customHeight="1">
      <c r="A257" s="722" t="s">
        <v>142</v>
      </c>
      <c r="B257" s="725" t="s">
        <v>40</v>
      </c>
      <c r="C257" s="728">
        <v>63</v>
      </c>
      <c r="D257" s="151">
        <v>150</v>
      </c>
      <c r="E257" s="152">
        <v>1.5</v>
      </c>
      <c r="F257" s="153" t="s">
        <v>34</v>
      </c>
      <c r="G257" s="154"/>
      <c r="H257" s="155"/>
      <c r="I257" s="155"/>
      <c r="J257" s="156"/>
      <c r="K257" s="154"/>
      <c r="L257" s="155"/>
      <c r="M257" s="155"/>
      <c r="N257" s="157"/>
      <c r="O257" s="158"/>
      <c r="P257" s="155"/>
      <c r="Q257" s="155"/>
      <c r="R257" s="157"/>
    </row>
    <row r="258" spans="1:18" ht="18" customHeight="1">
      <c r="A258" s="723"/>
      <c r="B258" s="727"/>
      <c r="C258" s="730"/>
      <c r="D258" s="159">
        <v>10</v>
      </c>
      <c r="E258" s="160"/>
      <c r="F258" s="173"/>
      <c r="G258" s="162">
        <v>960</v>
      </c>
      <c r="H258" s="163">
        <v>16</v>
      </c>
      <c r="I258" s="163">
        <v>2</v>
      </c>
      <c r="J258" s="164">
        <v>10.7</v>
      </c>
      <c r="K258" s="162">
        <v>960</v>
      </c>
      <c r="L258" s="163">
        <v>16</v>
      </c>
      <c r="M258" s="163">
        <v>2</v>
      </c>
      <c r="N258" s="165">
        <v>10.5</v>
      </c>
      <c r="O258" s="166">
        <v>1080</v>
      </c>
      <c r="P258" s="163">
        <v>18</v>
      </c>
      <c r="Q258" s="163">
        <v>2</v>
      </c>
      <c r="R258" s="165">
        <v>10.5</v>
      </c>
    </row>
    <row r="259" spans="1:18" ht="18" customHeight="1">
      <c r="A259" s="723"/>
      <c r="B259" s="731" t="s">
        <v>72</v>
      </c>
      <c r="C259" s="732">
        <v>63</v>
      </c>
      <c r="D259" s="159">
        <v>150</v>
      </c>
      <c r="E259" s="160">
        <v>1.5</v>
      </c>
      <c r="F259" s="127" t="s">
        <v>34</v>
      </c>
      <c r="G259" s="162"/>
      <c r="H259" s="163"/>
      <c r="I259" s="163"/>
      <c r="J259" s="164"/>
      <c r="K259" s="162"/>
      <c r="L259" s="163"/>
      <c r="M259" s="163"/>
      <c r="N259" s="165"/>
      <c r="O259" s="166"/>
      <c r="P259" s="163"/>
      <c r="Q259" s="163"/>
      <c r="R259" s="165"/>
    </row>
    <row r="260" spans="1:18" ht="18" customHeight="1">
      <c r="A260" s="723"/>
      <c r="B260" s="727"/>
      <c r="C260" s="730"/>
      <c r="D260" s="159">
        <v>10</v>
      </c>
      <c r="E260" s="160"/>
      <c r="F260" s="173"/>
      <c r="G260" s="162">
        <v>520</v>
      </c>
      <c r="H260" s="163">
        <v>8.8000000000000007</v>
      </c>
      <c r="I260" s="163">
        <v>0</v>
      </c>
      <c r="J260" s="164">
        <v>10.5</v>
      </c>
      <c r="K260" s="162">
        <v>480</v>
      </c>
      <c r="L260" s="163">
        <v>8</v>
      </c>
      <c r="M260" s="163">
        <v>0</v>
      </c>
      <c r="N260" s="165">
        <v>10.3</v>
      </c>
      <c r="O260" s="166">
        <v>575</v>
      </c>
      <c r="P260" s="163">
        <v>9.6</v>
      </c>
      <c r="Q260" s="163">
        <v>0</v>
      </c>
      <c r="R260" s="165">
        <v>10.4</v>
      </c>
    </row>
    <row r="261" spans="1:18" ht="18" customHeight="1">
      <c r="A261" s="723"/>
      <c r="B261" s="731" t="s">
        <v>143</v>
      </c>
      <c r="C261" s="732">
        <v>63</v>
      </c>
      <c r="D261" s="159">
        <v>150</v>
      </c>
      <c r="E261" s="160">
        <v>1.5</v>
      </c>
      <c r="F261" s="127" t="s">
        <v>34</v>
      </c>
      <c r="G261" s="162"/>
      <c r="H261" s="163"/>
      <c r="I261" s="163"/>
      <c r="J261" s="164"/>
      <c r="K261" s="162"/>
      <c r="L261" s="163"/>
      <c r="M261" s="163"/>
      <c r="N261" s="165"/>
      <c r="O261" s="166"/>
      <c r="P261" s="163"/>
      <c r="Q261" s="163"/>
      <c r="R261" s="165"/>
    </row>
    <row r="262" spans="1:18" ht="18" customHeight="1">
      <c r="A262" s="723"/>
      <c r="B262" s="727"/>
      <c r="C262" s="730"/>
      <c r="D262" s="159">
        <v>10</v>
      </c>
      <c r="E262" s="160"/>
      <c r="F262" s="173"/>
      <c r="G262" s="162">
        <v>600</v>
      </c>
      <c r="H262" s="163">
        <v>10</v>
      </c>
      <c r="I262" s="163">
        <v>8</v>
      </c>
      <c r="J262" s="164">
        <v>10.5</v>
      </c>
      <c r="K262" s="162">
        <v>540</v>
      </c>
      <c r="L262" s="163">
        <v>9</v>
      </c>
      <c r="M262" s="163">
        <v>8</v>
      </c>
      <c r="N262" s="165">
        <v>10.5</v>
      </c>
      <c r="O262" s="166">
        <v>660</v>
      </c>
      <c r="P262" s="163">
        <v>11</v>
      </c>
      <c r="Q262" s="163">
        <v>7</v>
      </c>
      <c r="R262" s="165">
        <v>10.5</v>
      </c>
    </row>
    <row r="263" spans="1:18" ht="18" customHeight="1">
      <c r="A263" s="723"/>
      <c r="B263" s="171" t="s">
        <v>144</v>
      </c>
      <c r="C263" s="172"/>
      <c r="D263" s="159"/>
      <c r="E263" s="160"/>
      <c r="F263" s="173"/>
      <c r="G263" s="162">
        <v>60</v>
      </c>
      <c r="H263" s="163">
        <v>-16</v>
      </c>
      <c r="I263" s="163">
        <v>6.4</v>
      </c>
      <c r="J263" s="164">
        <v>161</v>
      </c>
      <c r="K263" s="162">
        <v>60</v>
      </c>
      <c r="L263" s="163">
        <v>-16</v>
      </c>
      <c r="M263" s="163">
        <v>6.4</v>
      </c>
      <c r="N263" s="165">
        <v>161</v>
      </c>
      <c r="O263" s="166">
        <v>65</v>
      </c>
      <c r="P263" s="163">
        <v>-18</v>
      </c>
      <c r="Q263" s="163">
        <v>7</v>
      </c>
      <c r="R263" s="165">
        <v>161</v>
      </c>
    </row>
    <row r="264" spans="1:18" ht="18" customHeight="1">
      <c r="A264" s="723"/>
      <c r="B264" s="177" t="s">
        <v>145</v>
      </c>
      <c r="C264" s="178"/>
      <c r="D264" s="179"/>
      <c r="E264" s="180"/>
      <c r="F264" s="181"/>
      <c r="G264" s="182">
        <v>32</v>
      </c>
      <c r="H264" s="183">
        <v>-8.8000000000000007</v>
      </c>
      <c r="I264" s="183">
        <v>3.5</v>
      </c>
      <c r="J264" s="184">
        <v>161</v>
      </c>
      <c r="K264" s="182">
        <v>30</v>
      </c>
      <c r="L264" s="183">
        <v>-8</v>
      </c>
      <c r="M264" s="183">
        <v>3</v>
      </c>
      <c r="N264" s="185">
        <v>161</v>
      </c>
      <c r="O264" s="186">
        <v>35</v>
      </c>
      <c r="P264" s="183">
        <v>-9.6</v>
      </c>
      <c r="Q264" s="183">
        <v>3.8</v>
      </c>
      <c r="R264" s="185">
        <v>161</v>
      </c>
    </row>
    <row r="265" spans="1:18" ht="18" customHeight="1" thickBot="1">
      <c r="A265" s="724"/>
      <c r="B265" s="187" t="s">
        <v>146</v>
      </c>
      <c r="C265" s="188"/>
      <c r="D265" s="175"/>
      <c r="E265" s="176"/>
      <c r="F265" s="189"/>
      <c r="G265" s="190">
        <v>37</v>
      </c>
      <c r="H265" s="191">
        <v>-10</v>
      </c>
      <c r="I265" s="191">
        <v>4</v>
      </c>
      <c r="J265" s="192">
        <v>161</v>
      </c>
      <c r="K265" s="190">
        <v>33</v>
      </c>
      <c r="L265" s="191">
        <v>-9</v>
      </c>
      <c r="M265" s="191">
        <v>3.5</v>
      </c>
      <c r="N265" s="193">
        <v>161</v>
      </c>
      <c r="O265" s="194">
        <v>40</v>
      </c>
      <c r="P265" s="191">
        <v>-11</v>
      </c>
      <c r="Q265" s="191">
        <v>4</v>
      </c>
      <c r="R265" s="193">
        <v>161</v>
      </c>
    </row>
    <row r="266" spans="1:18" ht="18" customHeight="1">
      <c r="A266" s="722" t="s">
        <v>147</v>
      </c>
      <c r="B266" s="725" t="s">
        <v>26</v>
      </c>
      <c r="C266" s="725">
        <v>63</v>
      </c>
      <c r="D266" s="151">
        <v>158</v>
      </c>
      <c r="E266" s="152"/>
      <c r="F266" s="153"/>
      <c r="G266" s="154"/>
      <c r="H266" s="155"/>
      <c r="I266" s="155"/>
      <c r="J266" s="156"/>
      <c r="K266" s="154"/>
      <c r="L266" s="155"/>
      <c r="M266" s="155"/>
      <c r="N266" s="157"/>
      <c r="O266" s="158"/>
      <c r="P266" s="155"/>
      <c r="Q266" s="155"/>
      <c r="R266" s="157"/>
    </row>
    <row r="267" spans="1:18" ht="18" customHeight="1">
      <c r="A267" s="723"/>
      <c r="B267" s="727"/>
      <c r="C267" s="727"/>
      <c r="D267" s="159">
        <v>10.5</v>
      </c>
      <c r="E267" s="160"/>
      <c r="F267" s="173"/>
      <c r="G267" s="162">
        <v>1558</v>
      </c>
      <c r="H267" s="163">
        <v>25.51</v>
      </c>
      <c r="I267" s="163">
        <v>13.53</v>
      </c>
      <c r="J267" s="164">
        <v>10.7</v>
      </c>
      <c r="K267" s="162">
        <v>1622</v>
      </c>
      <c r="L267" s="163">
        <v>26.68</v>
      </c>
      <c r="M267" s="163">
        <v>13.23</v>
      </c>
      <c r="N267" s="165">
        <v>10.6</v>
      </c>
      <c r="O267" s="166">
        <v>1598</v>
      </c>
      <c r="P267" s="163">
        <v>26.2</v>
      </c>
      <c r="Q267" s="163">
        <v>13.2</v>
      </c>
      <c r="R267" s="165">
        <v>10.6</v>
      </c>
    </row>
    <row r="268" spans="1:18" ht="18" customHeight="1">
      <c r="A268" s="723"/>
      <c r="B268" s="731" t="s">
        <v>40</v>
      </c>
      <c r="C268" s="731">
        <v>63</v>
      </c>
      <c r="D268" s="159">
        <v>158</v>
      </c>
      <c r="E268" s="160"/>
      <c r="F268" s="127"/>
      <c r="G268" s="162"/>
      <c r="H268" s="163"/>
      <c r="I268" s="163"/>
      <c r="J268" s="164"/>
      <c r="K268" s="162"/>
      <c r="L268" s="163"/>
      <c r="M268" s="163"/>
      <c r="N268" s="165"/>
      <c r="O268" s="166"/>
      <c r="P268" s="163"/>
      <c r="Q268" s="163"/>
      <c r="R268" s="165"/>
    </row>
    <row r="269" spans="1:18" ht="18" customHeight="1">
      <c r="A269" s="723"/>
      <c r="B269" s="726"/>
      <c r="C269" s="726"/>
      <c r="D269" s="179">
        <v>10.5</v>
      </c>
      <c r="E269" s="180"/>
      <c r="F269" s="181"/>
      <c r="G269" s="182">
        <v>0</v>
      </c>
      <c r="H269" s="183">
        <v>0</v>
      </c>
      <c r="I269" s="183">
        <v>0</v>
      </c>
      <c r="J269" s="184"/>
      <c r="K269" s="182">
        <v>0</v>
      </c>
      <c r="L269" s="183">
        <v>0</v>
      </c>
      <c r="M269" s="183">
        <v>0</v>
      </c>
      <c r="N269" s="185"/>
      <c r="O269" s="186">
        <v>0</v>
      </c>
      <c r="P269" s="183">
        <v>0</v>
      </c>
      <c r="Q269" s="183">
        <v>0</v>
      </c>
      <c r="R269" s="185"/>
    </row>
    <row r="270" spans="1:18" ht="18" customHeight="1">
      <c r="A270" s="752"/>
      <c r="B270" s="34" t="s">
        <v>148</v>
      </c>
      <c r="C270" s="195"/>
      <c r="D270" s="179"/>
      <c r="E270" s="180"/>
      <c r="F270" s="181"/>
      <c r="G270" s="186"/>
      <c r="H270" s="183">
        <v>25.51</v>
      </c>
      <c r="I270" s="183">
        <v>13.53</v>
      </c>
      <c r="J270" s="184"/>
      <c r="K270" s="182"/>
      <c r="L270" s="183">
        <v>26.68</v>
      </c>
      <c r="M270" s="183">
        <v>13.23</v>
      </c>
      <c r="N270" s="185"/>
      <c r="O270" s="186"/>
      <c r="P270" s="183">
        <v>26.2</v>
      </c>
      <c r="Q270" s="183">
        <v>13.2</v>
      </c>
      <c r="R270" s="185"/>
    </row>
    <row r="271" spans="1:18" ht="18" customHeight="1">
      <c r="A271" s="752"/>
      <c r="B271" s="177" t="s">
        <v>149</v>
      </c>
      <c r="C271" s="177"/>
      <c r="D271" s="159"/>
      <c r="E271" s="160"/>
      <c r="F271" s="161" t="s">
        <v>132</v>
      </c>
      <c r="G271" s="166"/>
      <c r="H271" s="163"/>
      <c r="I271" s="163"/>
      <c r="J271" s="164"/>
      <c r="K271" s="162"/>
      <c r="L271" s="163"/>
      <c r="M271" s="163"/>
      <c r="N271" s="165"/>
      <c r="O271" s="166"/>
      <c r="P271" s="163"/>
      <c r="Q271" s="163"/>
      <c r="R271" s="165"/>
    </row>
    <row r="272" spans="1:18" ht="18" customHeight="1" thickBot="1">
      <c r="A272" s="724"/>
      <c r="B272" s="9" t="s">
        <v>150</v>
      </c>
      <c r="C272" s="9"/>
      <c r="D272" s="196"/>
      <c r="E272" s="197"/>
      <c r="F272" s="198"/>
      <c r="G272" s="199"/>
      <c r="H272" s="200"/>
      <c r="I272" s="200"/>
      <c r="J272" s="201"/>
      <c r="K272" s="202"/>
      <c r="L272" s="200"/>
      <c r="M272" s="200"/>
      <c r="N272" s="203"/>
      <c r="O272" s="199"/>
      <c r="P272" s="200"/>
      <c r="Q272" s="200"/>
      <c r="R272" s="203"/>
    </row>
    <row r="273" spans="1:18" ht="18" customHeight="1">
      <c r="A273" s="722" t="s">
        <v>151</v>
      </c>
      <c r="B273" s="734" t="s">
        <v>23</v>
      </c>
      <c r="C273" s="734">
        <v>32</v>
      </c>
      <c r="D273" s="151">
        <v>158</v>
      </c>
      <c r="E273" s="152"/>
      <c r="F273" s="153"/>
      <c r="G273" s="158"/>
      <c r="H273" s="155"/>
      <c r="I273" s="155"/>
      <c r="J273" s="156"/>
      <c r="K273" s="154"/>
      <c r="L273" s="155"/>
      <c r="M273" s="155"/>
      <c r="N273" s="157"/>
      <c r="O273" s="158"/>
      <c r="P273" s="155"/>
      <c r="Q273" s="155"/>
      <c r="R273" s="204"/>
    </row>
    <row r="274" spans="1:18" ht="18" customHeight="1">
      <c r="A274" s="723"/>
      <c r="B274" s="747"/>
      <c r="C274" s="747"/>
      <c r="D274" s="159">
        <v>10.5</v>
      </c>
      <c r="E274" s="160"/>
      <c r="F274" s="173"/>
      <c r="G274" s="166">
        <v>428</v>
      </c>
      <c r="H274" s="163">
        <v>6.83</v>
      </c>
      <c r="I274" s="163">
        <v>4.05</v>
      </c>
      <c r="J274" s="164">
        <v>10.7</v>
      </c>
      <c r="K274" s="162">
        <v>332</v>
      </c>
      <c r="L274" s="163">
        <v>5.835</v>
      </c>
      <c r="M274" s="163">
        <v>2.29</v>
      </c>
      <c r="N274" s="165">
        <v>10.9</v>
      </c>
      <c r="O274" s="166">
        <v>430</v>
      </c>
      <c r="P274" s="163">
        <v>6.93</v>
      </c>
      <c r="Q274" s="163">
        <v>4.2300000000000004</v>
      </c>
      <c r="R274" s="205">
        <v>10.9</v>
      </c>
    </row>
    <row r="275" spans="1:18" ht="18" customHeight="1">
      <c r="A275" s="752"/>
      <c r="B275" s="747" t="s">
        <v>26</v>
      </c>
      <c r="C275" s="747">
        <v>32</v>
      </c>
      <c r="D275" s="159">
        <v>158</v>
      </c>
      <c r="E275" s="160"/>
      <c r="F275" s="127"/>
      <c r="G275" s="166"/>
      <c r="H275" s="163"/>
      <c r="I275" s="163"/>
      <c r="J275" s="164"/>
      <c r="K275" s="162"/>
      <c r="L275" s="163"/>
      <c r="M275" s="163"/>
      <c r="N275" s="165"/>
      <c r="O275" s="166"/>
      <c r="P275" s="163"/>
      <c r="Q275" s="163"/>
      <c r="R275" s="205"/>
    </row>
    <row r="276" spans="1:18" ht="18" customHeight="1">
      <c r="A276" s="752"/>
      <c r="B276" s="747"/>
      <c r="C276" s="747"/>
      <c r="D276" s="159">
        <v>10.5</v>
      </c>
      <c r="E276" s="160"/>
      <c r="F276" s="173"/>
      <c r="G276" s="166">
        <v>357</v>
      </c>
      <c r="H276" s="163">
        <v>6.33</v>
      </c>
      <c r="I276" s="163">
        <v>0.72399999999999998</v>
      </c>
      <c r="J276" s="164">
        <v>10.3</v>
      </c>
      <c r="K276" s="162">
        <v>370</v>
      </c>
      <c r="L276" s="163">
        <v>6.5049999999999999</v>
      </c>
      <c r="M276" s="163">
        <v>0.68</v>
      </c>
      <c r="N276" s="165">
        <v>10.199999999999999</v>
      </c>
      <c r="O276" s="166">
        <v>210</v>
      </c>
      <c r="P276" s="163">
        <v>3.66</v>
      </c>
      <c r="Q276" s="163">
        <v>0.61699999999999999</v>
      </c>
      <c r="R276" s="205">
        <v>10.199999999999999</v>
      </c>
    </row>
    <row r="277" spans="1:18" ht="18" customHeight="1">
      <c r="A277" s="723"/>
      <c r="B277" s="177" t="s">
        <v>152</v>
      </c>
      <c r="C277" s="177"/>
      <c r="D277" s="159"/>
      <c r="E277" s="160"/>
      <c r="F277" s="173"/>
      <c r="G277" s="166"/>
      <c r="H277" s="163"/>
      <c r="I277" s="163"/>
      <c r="J277" s="164"/>
      <c r="K277" s="162"/>
      <c r="L277" s="163"/>
      <c r="M277" s="163"/>
      <c r="N277" s="165"/>
      <c r="O277" s="166"/>
      <c r="P277" s="163"/>
      <c r="Q277" s="163"/>
      <c r="R277" s="165"/>
    </row>
    <row r="278" spans="1:18" ht="18" customHeight="1" thickBot="1">
      <c r="A278" s="724"/>
      <c r="B278" s="187" t="s">
        <v>153</v>
      </c>
      <c r="C278" s="187"/>
      <c r="D278" s="175"/>
      <c r="E278" s="176"/>
      <c r="F278" s="189"/>
      <c r="G278" s="194"/>
      <c r="H278" s="191"/>
      <c r="I278" s="191"/>
      <c r="J278" s="192"/>
      <c r="K278" s="190"/>
      <c r="L278" s="191"/>
      <c r="M278" s="191"/>
      <c r="N278" s="193"/>
      <c r="O278" s="194"/>
      <c r="P278" s="191"/>
      <c r="Q278" s="191"/>
      <c r="R278" s="193"/>
    </row>
    <row r="279" spans="1:18" ht="18" customHeight="1">
      <c r="A279" s="722" t="s">
        <v>154</v>
      </c>
      <c r="B279" s="750" t="s">
        <v>23</v>
      </c>
      <c r="C279" s="725">
        <v>63</v>
      </c>
      <c r="D279" s="151">
        <v>158</v>
      </c>
      <c r="E279" s="152"/>
      <c r="F279" s="153"/>
      <c r="G279" s="154"/>
      <c r="H279" s="155"/>
      <c r="I279" s="155"/>
      <c r="J279" s="156"/>
      <c r="K279" s="154"/>
      <c r="L279" s="155"/>
      <c r="M279" s="155"/>
      <c r="N279" s="157"/>
      <c r="O279" s="158"/>
      <c r="P279" s="155"/>
      <c r="Q279" s="155"/>
      <c r="R279" s="157"/>
    </row>
    <row r="280" spans="1:18" ht="18" customHeight="1">
      <c r="A280" s="723"/>
      <c r="B280" s="751"/>
      <c r="C280" s="727"/>
      <c r="D280" s="159">
        <v>10.5</v>
      </c>
      <c r="E280" s="160"/>
      <c r="F280" s="173"/>
      <c r="G280" s="162">
        <v>5</v>
      </c>
      <c r="H280" s="163">
        <v>8.2000000000000003E-2</v>
      </c>
      <c r="I280" s="163">
        <v>2.1999999999999999E-2</v>
      </c>
      <c r="J280" s="164">
        <v>10.199999999999999</v>
      </c>
      <c r="K280" s="162">
        <v>12</v>
      </c>
      <c r="L280" s="163">
        <v>0.14499999999999999</v>
      </c>
      <c r="M280" s="163">
        <v>0.14799999999999999</v>
      </c>
      <c r="N280" s="165">
        <v>10.199999999999999</v>
      </c>
      <c r="O280" s="166">
        <v>16</v>
      </c>
      <c r="P280" s="163">
        <v>0.1</v>
      </c>
      <c r="Q280" s="163">
        <v>0.27</v>
      </c>
      <c r="R280" s="165">
        <v>10.199999999999999</v>
      </c>
    </row>
    <row r="281" spans="1:18" ht="18" customHeight="1">
      <c r="A281" s="723"/>
      <c r="B281" s="759" t="s">
        <v>26</v>
      </c>
      <c r="C281" s="731">
        <v>63</v>
      </c>
      <c r="D281" s="159">
        <v>158</v>
      </c>
      <c r="E281" s="160"/>
      <c r="F281" s="127"/>
      <c r="G281" s="162"/>
      <c r="H281" s="163"/>
      <c r="I281" s="163"/>
      <c r="J281" s="164"/>
      <c r="K281" s="162"/>
      <c r="L281" s="163"/>
      <c r="M281" s="163"/>
      <c r="N281" s="165"/>
      <c r="O281" s="166"/>
      <c r="P281" s="163"/>
      <c r="Q281" s="163"/>
      <c r="R281" s="165"/>
    </row>
    <row r="282" spans="1:18" ht="18" customHeight="1">
      <c r="A282" s="723"/>
      <c r="B282" s="751"/>
      <c r="C282" s="727"/>
      <c r="D282" s="159">
        <v>10.5</v>
      </c>
      <c r="E282" s="160"/>
      <c r="F282" s="173"/>
      <c r="G282" s="162"/>
      <c r="H282" s="163">
        <v>8.9999999999999993E-3</v>
      </c>
      <c r="I282" s="163">
        <v>1.6E-2</v>
      </c>
      <c r="J282" s="164">
        <v>10.6</v>
      </c>
      <c r="K282" s="162"/>
      <c r="L282" s="163">
        <v>0.01</v>
      </c>
      <c r="M282" s="163">
        <v>1.4999999999999999E-2</v>
      </c>
      <c r="N282" s="165">
        <v>10.6</v>
      </c>
      <c r="O282" s="166"/>
      <c r="P282" s="163">
        <v>8.9999999999999993E-3</v>
      </c>
      <c r="Q282" s="163">
        <v>1.4999999999999999E-2</v>
      </c>
      <c r="R282" s="165">
        <v>10.6</v>
      </c>
    </row>
    <row r="283" spans="1:18" ht="18" customHeight="1">
      <c r="A283" s="723"/>
      <c r="B283" s="177" t="s">
        <v>155</v>
      </c>
      <c r="C283" s="177"/>
      <c r="D283" s="159"/>
      <c r="E283" s="160"/>
      <c r="F283" s="173"/>
      <c r="G283" s="162"/>
      <c r="H283" s="163"/>
      <c r="I283" s="163"/>
      <c r="J283" s="164"/>
      <c r="K283" s="162"/>
      <c r="L283" s="163"/>
      <c r="M283" s="163"/>
      <c r="N283" s="165"/>
      <c r="O283" s="166"/>
      <c r="P283" s="163"/>
      <c r="Q283" s="163"/>
      <c r="R283" s="165"/>
    </row>
    <row r="284" spans="1:18" ht="18" customHeight="1" thickBot="1">
      <c r="A284" s="724"/>
      <c r="B284" s="206" t="s">
        <v>146</v>
      </c>
      <c r="C284" s="187"/>
      <c r="D284" s="175"/>
      <c r="E284" s="176"/>
      <c r="F284" s="189"/>
      <c r="G284" s="190"/>
      <c r="H284" s="191"/>
      <c r="I284" s="191"/>
      <c r="J284" s="192"/>
      <c r="K284" s="190"/>
      <c r="L284" s="191"/>
      <c r="M284" s="191"/>
      <c r="N284" s="193"/>
      <c r="O284" s="194"/>
      <c r="P284" s="191"/>
      <c r="Q284" s="191"/>
      <c r="R284" s="193"/>
    </row>
    <row r="285" spans="1:18" ht="18" customHeight="1">
      <c r="A285" s="722" t="s">
        <v>156</v>
      </c>
      <c r="B285" s="725" t="s">
        <v>23</v>
      </c>
      <c r="C285" s="725">
        <v>63</v>
      </c>
      <c r="D285" s="151">
        <v>158</v>
      </c>
      <c r="E285" s="152"/>
      <c r="F285" s="153"/>
      <c r="G285" s="154"/>
      <c r="H285" s="155"/>
      <c r="I285" s="155"/>
      <c r="J285" s="156"/>
      <c r="K285" s="154"/>
      <c r="L285" s="155"/>
      <c r="M285" s="155"/>
      <c r="N285" s="157"/>
      <c r="O285" s="158"/>
      <c r="P285" s="155"/>
      <c r="Q285" s="155"/>
      <c r="R285" s="157"/>
    </row>
    <row r="286" spans="1:18" ht="18" customHeight="1">
      <c r="A286" s="723"/>
      <c r="B286" s="727"/>
      <c r="C286" s="727"/>
      <c r="D286" s="159">
        <v>10.5</v>
      </c>
      <c r="E286" s="160"/>
      <c r="F286" s="173"/>
      <c r="G286" s="162">
        <v>905</v>
      </c>
      <c r="H286" s="163">
        <v>14.36</v>
      </c>
      <c r="I286" s="163">
        <v>8.66</v>
      </c>
      <c r="J286" s="164">
        <v>10.7</v>
      </c>
      <c r="K286" s="162">
        <v>899</v>
      </c>
      <c r="L286" s="163">
        <v>14.32</v>
      </c>
      <c r="M286" s="163">
        <v>8.2200000000000006</v>
      </c>
      <c r="N286" s="165">
        <v>10.6</v>
      </c>
      <c r="O286" s="166">
        <v>905</v>
      </c>
      <c r="P286" s="163">
        <v>14.42</v>
      </c>
      <c r="Q286" s="163">
        <v>8.23</v>
      </c>
      <c r="R286" s="165">
        <v>10.6</v>
      </c>
    </row>
    <row r="287" spans="1:18" ht="18" customHeight="1" thickBot="1">
      <c r="A287" s="724"/>
      <c r="B287" s="9" t="s">
        <v>157</v>
      </c>
      <c r="C287" s="9"/>
      <c r="D287" s="196"/>
      <c r="E287" s="197"/>
      <c r="F287" s="198"/>
      <c r="G287" s="202"/>
      <c r="H287" s="207"/>
      <c r="I287" s="200"/>
      <c r="J287" s="201"/>
      <c r="K287" s="202"/>
      <c r="L287" s="200"/>
      <c r="M287" s="200"/>
      <c r="N287" s="203"/>
      <c r="O287" s="199"/>
      <c r="P287" s="200"/>
      <c r="Q287" s="200"/>
      <c r="R287" s="203"/>
    </row>
    <row r="288" spans="1:18" ht="18" customHeight="1">
      <c r="A288" s="722">
        <v>15</v>
      </c>
      <c r="B288" s="725" t="s">
        <v>158</v>
      </c>
      <c r="C288" s="728">
        <v>22.5</v>
      </c>
      <c r="D288" s="151">
        <v>110</v>
      </c>
      <c r="E288" s="152"/>
      <c r="F288" s="153"/>
      <c r="G288" s="154"/>
      <c r="H288" s="208"/>
      <c r="I288" s="155"/>
      <c r="J288" s="156"/>
      <c r="K288" s="154"/>
      <c r="L288" s="155"/>
      <c r="M288" s="155"/>
      <c r="N288" s="157"/>
      <c r="O288" s="158"/>
      <c r="P288" s="155"/>
      <c r="Q288" s="155"/>
      <c r="R288" s="157"/>
    </row>
    <row r="289" spans="1:18" ht="18" customHeight="1">
      <c r="A289" s="723"/>
      <c r="B289" s="726"/>
      <c r="C289" s="729"/>
      <c r="D289" s="159">
        <v>35</v>
      </c>
      <c r="E289" s="160"/>
      <c r="F289" s="127"/>
      <c r="G289" s="162"/>
      <c r="H289" s="209">
        <v>0.02</v>
      </c>
      <c r="I289" s="163">
        <v>0.09</v>
      </c>
      <c r="J289" s="164">
        <v>37.5</v>
      </c>
      <c r="K289" s="162"/>
      <c r="L289" s="209">
        <v>0.02</v>
      </c>
      <c r="M289" s="163">
        <v>0.09</v>
      </c>
      <c r="N289" s="165">
        <v>37.5</v>
      </c>
      <c r="O289" s="166"/>
      <c r="P289" s="209">
        <v>0.02</v>
      </c>
      <c r="Q289" s="163">
        <v>0.09</v>
      </c>
      <c r="R289" s="165">
        <v>37.5</v>
      </c>
    </row>
    <row r="290" spans="1:18" ht="18" customHeight="1">
      <c r="A290" s="723"/>
      <c r="B290" s="727"/>
      <c r="C290" s="730"/>
      <c r="D290" s="159">
        <v>6</v>
      </c>
      <c r="E290" s="160"/>
      <c r="F290" s="173"/>
      <c r="G290" s="162">
        <v>125</v>
      </c>
      <c r="H290" s="163">
        <v>1.25</v>
      </c>
      <c r="I290" s="163">
        <v>0.56000000000000005</v>
      </c>
      <c r="J290" s="164">
        <v>6.6</v>
      </c>
      <c r="K290" s="162">
        <v>230</v>
      </c>
      <c r="L290" s="163">
        <v>2.2999999999999998</v>
      </c>
      <c r="M290" s="163">
        <v>0.73</v>
      </c>
      <c r="N290" s="165">
        <v>6.6</v>
      </c>
      <c r="O290" s="166">
        <v>160</v>
      </c>
      <c r="P290" s="163">
        <v>1.57</v>
      </c>
      <c r="Q290" s="163">
        <v>0.51</v>
      </c>
      <c r="R290" s="165">
        <v>6.6</v>
      </c>
    </row>
    <row r="291" spans="1:18" ht="18" customHeight="1">
      <c r="A291" s="723"/>
      <c r="B291" s="731" t="s">
        <v>26</v>
      </c>
      <c r="C291" s="732">
        <v>20</v>
      </c>
      <c r="D291" s="159">
        <v>110</v>
      </c>
      <c r="E291" s="160"/>
      <c r="F291" s="127"/>
      <c r="G291" s="162"/>
      <c r="H291" s="163"/>
      <c r="I291" s="163"/>
      <c r="J291" s="164"/>
      <c r="K291" s="162"/>
      <c r="L291" s="163"/>
      <c r="M291" s="163"/>
      <c r="N291" s="165"/>
      <c r="O291" s="166"/>
      <c r="P291" s="163"/>
      <c r="Q291" s="163"/>
      <c r="R291" s="165"/>
    </row>
    <row r="292" spans="1:18" ht="18" customHeight="1">
      <c r="A292" s="723"/>
      <c r="B292" s="727"/>
      <c r="C292" s="730"/>
      <c r="D292" s="159">
        <v>6</v>
      </c>
      <c r="E292" s="160"/>
      <c r="F292" s="173"/>
      <c r="G292" s="162">
        <v>70</v>
      </c>
      <c r="H292" s="163">
        <v>0.71</v>
      </c>
      <c r="I292" s="163">
        <v>0.5</v>
      </c>
      <c r="J292" s="164">
        <v>6.7</v>
      </c>
      <c r="K292" s="162">
        <v>100</v>
      </c>
      <c r="L292" s="163">
        <v>1</v>
      </c>
      <c r="M292" s="163">
        <v>0.5</v>
      </c>
      <c r="N292" s="165">
        <v>6.7</v>
      </c>
      <c r="O292" s="166">
        <v>120</v>
      </c>
      <c r="P292" s="163">
        <v>1.17</v>
      </c>
      <c r="Q292" s="163">
        <v>0.6</v>
      </c>
      <c r="R292" s="165">
        <v>6.7</v>
      </c>
    </row>
    <row r="293" spans="1:18" ht="18" customHeight="1">
      <c r="A293" s="723"/>
      <c r="B293" s="731" t="s">
        <v>40</v>
      </c>
      <c r="C293" s="732">
        <v>10</v>
      </c>
      <c r="D293" s="159">
        <v>35</v>
      </c>
      <c r="E293" s="160"/>
      <c r="F293" s="173"/>
      <c r="G293" s="162"/>
      <c r="H293" s="163"/>
      <c r="I293" s="163"/>
      <c r="J293" s="164"/>
      <c r="K293" s="162"/>
      <c r="L293" s="163"/>
      <c r="M293" s="163"/>
      <c r="N293" s="165"/>
      <c r="O293" s="166"/>
      <c r="P293" s="163"/>
      <c r="Q293" s="163"/>
      <c r="R293" s="165"/>
    </row>
    <row r="294" spans="1:18" ht="18" customHeight="1">
      <c r="A294" s="723"/>
      <c r="B294" s="726"/>
      <c r="C294" s="729"/>
      <c r="D294" s="179">
        <v>6</v>
      </c>
      <c r="E294" s="180"/>
      <c r="F294" s="181" t="s">
        <v>159</v>
      </c>
      <c r="G294" s="182"/>
      <c r="H294" s="183">
        <v>0</v>
      </c>
      <c r="I294" s="183"/>
      <c r="J294" s="184">
        <v>0</v>
      </c>
      <c r="K294" s="182"/>
      <c r="L294" s="183">
        <v>0</v>
      </c>
      <c r="M294" s="183"/>
      <c r="N294" s="185">
        <v>0</v>
      </c>
      <c r="O294" s="186"/>
      <c r="P294" s="183">
        <v>0</v>
      </c>
      <c r="Q294" s="183"/>
      <c r="R294" s="185">
        <v>0</v>
      </c>
    </row>
    <row r="295" spans="1:18" ht="18" customHeight="1">
      <c r="A295" s="723"/>
      <c r="B295" s="177" t="s">
        <v>160</v>
      </c>
      <c r="C295" s="34"/>
      <c r="D295" s="210">
        <v>110</v>
      </c>
      <c r="E295" s="160"/>
      <c r="F295" s="173"/>
      <c r="G295" s="162"/>
      <c r="H295" s="163">
        <v>-1.98</v>
      </c>
      <c r="I295" s="163"/>
      <c r="J295" s="164">
        <v>115</v>
      </c>
      <c r="K295" s="162"/>
      <c r="L295" s="163">
        <v>-3.32</v>
      </c>
      <c r="M295" s="163"/>
      <c r="N295" s="165">
        <v>115</v>
      </c>
      <c r="O295" s="162"/>
      <c r="P295" s="163">
        <v>-2.76</v>
      </c>
      <c r="Q295" s="163"/>
      <c r="R295" s="165">
        <v>115</v>
      </c>
    </row>
    <row r="296" spans="1:18" ht="18" customHeight="1">
      <c r="A296" s="723"/>
      <c r="B296" s="171" t="s">
        <v>161</v>
      </c>
      <c r="C296" s="211"/>
      <c r="D296" s="212">
        <v>110</v>
      </c>
      <c r="E296" s="213"/>
      <c r="F296" s="214" t="s">
        <v>162</v>
      </c>
      <c r="G296" s="215"/>
      <c r="H296" s="216">
        <v>0</v>
      </c>
      <c r="I296" s="216">
        <v>0</v>
      </c>
      <c r="J296" s="217"/>
      <c r="K296" s="215"/>
      <c r="L296" s="216">
        <v>0</v>
      </c>
      <c r="M296" s="216">
        <v>0</v>
      </c>
      <c r="N296" s="218"/>
      <c r="O296" s="215"/>
      <c r="P296" s="216">
        <v>0</v>
      </c>
      <c r="Q296" s="216">
        <v>0</v>
      </c>
      <c r="R296" s="218"/>
    </row>
    <row r="297" spans="1:18" ht="18" customHeight="1" thickBot="1">
      <c r="A297" s="723"/>
      <c r="B297" s="171" t="s">
        <v>163</v>
      </c>
      <c r="C297" s="219"/>
      <c r="D297" s="212">
        <v>110</v>
      </c>
      <c r="E297" s="160"/>
      <c r="F297" s="173" t="s">
        <v>162</v>
      </c>
      <c r="G297" s="162"/>
      <c r="H297" s="163">
        <v>0</v>
      </c>
      <c r="I297" s="163">
        <v>0</v>
      </c>
      <c r="J297" s="164"/>
      <c r="K297" s="162"/>
      <c r="L297" s="163">
        <v>0</v>
      </c>
      <c r="M297" s="163">
        <v>0</v>
      </c>
      <c r="N297" s="165"/>
      <c r="O297" s="162"/>
      <c r="P297" s="163">
        <v>0</v>
      </c>
      <c r="Q297" s="163">
        <v>0</v>
      </c>
      <c r="R297" s="165"/>
    </row>
    <row r="298" spans="1:18" ht="18" customHeight="1">
      <c r="A298" s="722">
        <v>18</v>
      </c>
      <c r="B298" s="725" t="s">
        <v>164</v>
      </c>
      <c r="C298" s="728">
        <v>25</v>
      </c>
      <c r="D298" s="151">
        <v>110</v>
      </c>
      <c r="E298" s="152">
        <v>1.78</v>
      </c>
      <c r="F298" s="153" t="s">
        <v>87</v>
      </c>
      <c r="G298" s="154"/>
      <c r="H298" s="155"/>
      <c r="I298" s="155"/>
      <c r="J298" s="156"/>
      <c r="K298" s="154"/>
      <c r="L298" s="155"/>
      <c r="M298" s="155"/>
      <c r="N298" s="157"/>
      <c r="O298" s="154"/>
      <c r="P298" s="155"/>
      <c r="Q298" s="155"/>
      <c r="R298" s="157"/>
    </row>
    <row r="299" spans="1:18" ht="18" customHeight="1">
      <c r="A299" s="723"/>
      <c r="B299" s="727"/>
      <c r="C299" s="730"/>
      <c r="D299" s="159">
        <v>10</v>
      </c>
      <c r="E299" s="160"/>
      <c r="F299" s="173"/>
      <c r="G299" s="162">
        <v>230</v>
      </c>
      <c r="H299" s="163">
        <v>3.84</v>
      </c>
      <c r="I299" s="163">
        <v>0.1</v>
      </c>
      <c r="J299" s="164">
        <v>10.6</v>
      </c>
      <c r="K299" s="162">
        <v>470</v>
      </c>
      <c r="L299" s="163">
        <v>7.83</v>
      </c>
      <c r="M299" s="163">
        <v>1.41</v>
      </c>
      <c r="N299" s="165">
        <v>10.5</v>
      </c>
      <c r="O299" s="162">
        <v>460</v>
      </c>
      <c r="P299" s="163">
        <v>7.68</v>
      </c>
      <c r="Q299" s="163">
        <v>1.26</v>
      </c>
      <c r="R299" s="165">
        <v>10.6</v>
      </c>
    </row>
    <row r="300" spans="1:18" ht="18" customHeight="1">
      <c r="A300" s="723"/>
      <c r="B300" s="731" t="s">
        <v>26</v>
      </c>
      <c r="C300" s="732">
        <v>16</v>
      </c>
      <c r="D300" s="159">
        <v>110</v>
      </c>
      <c r="E300" s="160">
        <v>1.78</v>
      </c>
      <c r="F300" s="127" t="s">
        <v>87</v>
      </c>
      <c r="G300" s="162"/>
      <c r="H300" s="163"/>
      <c r="I300" s="163"/>
      <c r="J300" s="164"/>
      <c r="K300" s="162"/>
      <c r="L300" s="163"/>
      <c r="M300" s="163"/>
      <c r="N300" s="165"/>
      <c r="O300" s="162"/>
      <c r="P300" s="163"/>
      <c r="Q300" s="163"/>
      <c r="R300" s="165"/>
    </row>
    <row r="301" spans="1:18" ht="18" customHeight="1">
      <c r="A301" s="723"/>
      <c r="B301" s="726"/>
      <c r="C301" s="729"/>
      <c r="D301" s="179">
        <v>10</v>
      </c>
      <c r="E301" s="180"/>
      <c r="F301" s="181"/>
      <c r="G301" s="182">
        <v>25</v>
      </c>
      <c r="H301" s="183">
        <v>0.43</v>
      </c>
      <c r="I301" s="183">
        <v>0.24</v>
      </c>
      <c r="J301" s="184">
        <v>10.6</v>
      </c>
      <c r="K301" s="182">
        <v>50</v>
      </c>
      <c r="L301" s="183">
        <v>0.78</v>
      </c>
      <c r="M301" s="183">
        <v>0.51</v>
      </c>
      <c r="N301" s="185">
        <v>10.5</v>
      </c>
      <c r="O301" s="182">
        <v>20</v>
      </c>
      <c r="P301" s="183">
        <v>0.3</v>
      </c>
      <c r="Q301" s="183">
        <v>0.24</v>
      </c>
      <c r="R301" s="185">
        <v>10.6</v>
      </c>
    </row>
    <row r="302" spans="1:18" ht="18" customHeight="1">
      <c r="A302" s="752"/>
      <c r="B302" s="177" t="s">
        <v>165</v>
      </c>
      <c r="C302" s="178"/>
      <c r="D302" s="159"/>
      <c r="E302" s="160"/>
      <c r="F302" s="173"/>
      <c r="G302" s="162">
        <v>25</v>
      </c>
      <c r="H302" s="163">
        <v>-3.85</v>
      </c>
      <c r="I302" s="163"/>
      <c r="J302" s="164">
        <v>115</v>
      </c>
      <c r="K302" s="162">
        <v>45</v>
      </c>
      <c r="L302" s="163">
        <v>-7.85</v>
      </c>
      <c r="M302" s="163"/>
      <c r="N302" s="165">
        <v>115</v>
      </c>
      <c r="O302" s="162">
        <v>45</v>
      </c>
      <c r="P302" s="163">
        <v>-7.7</v>
      </c>
      <c r="Q302" s="163"/>
      <c r="R302" s="165">
        <v>115</v>
      </c>
    </row>
    <row r="303" spans="1:18" ht="18" customHeight="1" thickBot="1">
      <c r="A303" s="753"/>
      <c r="B303" s="9" t="s">
        <v>166</v>
      </c>
      <c r="C303" s="174"/>
      <c r="D303" s="196"/>
      <c r="E303" s="197"/>
      <c r="F303" s="198"/>
      <c r="G303" s="202">
        <v>3</v>
      </c>
      <c r="H303" s="200">
        <v>-0.45</v>
      </c>
      <c r="I303" s="200"/>
      <c r="J303" s="201">
        <v>115</v>
      </c>
      <c r="K303" s="202">
        <v>5</v>
      </c>
      <c r="L303" s="200">
        <v>-0.8</v>
      </c>
      <c r="M303" s="200"/>
      <c r="N303" s="203">
        <v>115</v>
      </c>
      <c r="O303" s="202">
        <v>3</v>
      </c>
      <c r="P303" s="200">
        <v>-0.35</v>
      </c>
      <c r="Q303" s="200"/>
      <c r="R303" s="203">
        <v>115</v>
      </c>
    </row>
    <row r="304" spans="1:18" ht="18" customHeight="1">
      <c r="A304" s="757" t="s">
        <v>167</v>
      </c>
      <c r="B304" s="725" t="s">
        <v>23</v>
      </c>
      <c r="C304" s="728">
        <v>15</v>
      </c>
      <c r="D304" s="151">
        <v>110</v>
      </c>
      <c r="E304" s="152">
        <v>5</v>
      </c>
      <c r="F304" s="153" t="s">
        <v>30</v>
      </c>
      <c r="G304" s="154"/>
      <c r="H304" s="155"/>
      <c r="I304" s="155"/>
      <c r="J304" s="156"/>
      <c r="K304" s="154"/>
      <c r="L304" s="155"/>
      <c r="M304" s="155"/>
      <c r="N304" s="157"/>
      <c r="O304" s="158"/>
      <c r="P304" s="155"/>
      <c r="Q304" s="155"/>
      <c r="R304" s="157"/>
    </row>
    <row r="305" spans="1:18" ht="18" customHeight="1">
      <c r="A305" s="752"/>
      <c r="B305" s="727"/>
      <c r="C305" s="730"/>
      <c r="D305" s="159">
        <v>10</v>
      </c>
      <c r="E305" s="160"/>
      <c r="F305" s="173"/>
      <c r="G305" s="162">
        <v>52</v>
      </c>
      <c r="H305" s="163">
        <v>0.89</v>
      </c>
      <c r="I305" s="163">
        <v>0.35</v>
      </c>
      <c r="J305" s="164">
        <v>10.7</v>
      </c>
      <c r="K305" s="162">
        <v>100</v>
      </c>
      <c r="L305" s="163">
        <v>1.74</v>
      </c>
      <c r="M305" s="163">
        <v>0.69</v>
      </c>
      <c r="N305" s="165">
        <v>10.7</v>
      </c>
      <c r="O305" s="166">
        <v>85</v>
      </c>
      <c r="P305" s="163">
        <v>1.456</v>
      </c>
      <c r="Q305" s="163">
        <v>0.56999999999999995</v>
      </c>
      <c r="R305" s="165">
        <v>10.7</v>
      </c>
    </row>
    <row r="306" spans="1:18" ht="18" customHeight="1">
      <c r="A306" s="752"/>
      <c r="B306" s="731" t="s">
        <v>26</v>
      </c>
      <c r="C306" s="732">
        <v>15</v>
      </c>
      <c r="D306" s="159">
        <v>110</v>
      </c>
      <c r="E306" s="160">
        <v>5</v>
      </c>
      <c r="F306" s="127" t="s">
        <v>30</v>
      </c>
      <c r="G306" s="162"/>
      <c r="H306" s="163"/>
      <c r="I306" s="163"/>
      <c r="J306" s="164"/>
      <c r="K306" s="162"/>
      <c r="L306" s="163"/>
      <c r="M306" s="163"/>
      <c r="N306" s="165"/>
      <c r="O306" s="166"/>
      <c r="P306" s="163"/>
      <c r="Q306" s="163"/>
      <c r="R306" s="165"/>
    </row>
    <row r="307" spans="1:18" ht="18" customHeight="1">
      <c r="A307" s="752"/>
      <c r="B307" s="727"/>
      <c r="C307" s="758"/>
      <c r="D307" s="159">
        <v>10</v>
      </c>
      <c r="E307" s="160"/>
      <c r="F307" s="173"/>
      <c r="G307" s="162">
        <v>84</v>
      </c>
      <c r="H307" s="163">
        <v>1.44</v>
      </c>
      <c r="I307" s="163">
        <v>0.56999999999999995</v>
      </c>
      <c r="J307" s="164">
        <v>10.7</v>
      </c>
      <c r="K307" s="162">
        <v>156</v>
      </c>
      <c r="L307" s="163">
        <v>2.7</v>
      </c>
      <c r="M307" s="163">
        <v>1.07</v>
      </c>
      <c r="N307" s="165">
        <v>10.7</v>
      </c>
      <c r="O307" s="166">
        <v>132</v>
      </c>
      <c r="P307" s="163">
        <v>2.2799999999999998</v>
      </c>
      <c r="Q307" s="163">
        <v>0.9</v>
      </c>
      <c r="R307" s="165">
        <v>10.7</v>
      </c>
    </row>
    <row r="308" spans="1:18" ht="18" customHeight="1">
      <c r="A308" s="752"/>
      <c r="B308" s="171" t="s">
        <v>168</v>
      </c>
      <c r="C308" s="220"/>
      <c r="D308" s="221"/>
      <c r="E308" s="213"/>
      <c r="F308" s="214"/>
      <c r="G308" s="215">
        <v>5</v>
      </c>
      <c r="H308" s="216">
        <v>-0.9</v>
      </c>
      <c r="I308" s="216"/>
      <c r="J308" s="217">
        <v>115</v>
      </c>
      <c r="K308" s="215">
        <v>5</v>
      </c>
      <c r="L308" s="216">
        <v>-1.75</v>
      </c>
      <c r="M308" s="216"/>
      <c r="N308" s="218">
        <v>115</v>
      </c>
      <c r="O308" s="222">
        <v>5</v>
      </c>
      <c r="P308" s="216">
        <v>-1.5</v>
      </c>
      <c r="Q308" s="216"/>
      <c r="R308" s="218">
        <v>115</v>
      </c>
    </row>
    <row r="309" spans="1:18" ht="18" customHeight="1" thickBot="1">
      <c r="A309" s="753"/>
      <c r="B309" s="9" t="s">
        <v>166</v>
      </c>
      <c r="C309" s="223"/>
      <c r="D309" s="175"/>
      <c r="E309" s="176"/>
      <c r="F309" s="189"/>
      <c r="G309" s="190">
        <v>10</v>
      </c>
      <c r="H309" s="191">
        <v>-1.5</v>
      </c>
      <c r="I309" s="191"/>
      <c r="J309" s="192">
        <v>115</v>
      </c>
      <c r="K309" s="190">
        <v>15</v>
      </c>
      <c r="L309" s="191">
        <v>-2.7</v>
      </c>
      <c r="M309" s="191"/>
      <c r="N309" s="193">
        <v>115</v>
      </c>
      <c r="O309" s="194">
        <v>15</v>
      </c>
      <c r="P309" s="191">
        <v>-2.2999999999999998</v>
      </c>
      <c r="Q309" s="191"/>
      <c r="R309" s="193">
        <v>115</v>
      </c>
    </row>
    <row r="310" spans="1:18" ht="18" customHeight="1">
      <c r="A310" s="722">
        <v>22</v>
      </c>
      <c r="B310" s="725" t="s">
        <v>23</v>
      </c>
      <c r="C310" s="728">
        <v>5.6</v>
      </c>
      <c r="D310" s="151">
        <v>110</v>
      </c>
      <c r="E310" s="152">
        <v>5</v>
      </c>
      <c r="F310" s="153" t="s">
        <v>15</v>
      </c>
      <c r="G310" s="154"/>
      <c r="H310" s="155"/>
      <c r="I310" s="155"/>
      <c r="J310" s="156"/>
      <c r="K310" s="154"/>
      <c r="L310" s="155"/>
      <c r="M310" s="155"/>
      <c r="N310" s="157"/>
      <c r="O310" s="158"/>
      <c r="P310" s="155"/>
      <c r="Q310" s="155"/>
      <c r="R310" s="157"/>
    </row>
    <row r="311" spans="1:18" ht="18" customHeight="1">
      <c r="A311" s="723"/>
      <c r="B311" s="727"/>
      <c r="C311" s="730"/>
      <c r="D311" s="159">
        <v>10</v>
      </c>
      <c r="E311" s="160"/>
      <c r="F311" s="173"/>
      <c r="G311" s="162">
        <v>32</v>
      </c>
      <c r="H311" s="163">
        <v>0.61</v>
      </c>
      <c r="I311" s="163">
        <v>0.23</v>
      </c>
      <c r="J311" s="164">
        <v>11.5</v>
      </c>
      <c r="K311" s="162">
        <v>50</v>
      </c>
      <c r="L311" s="163">
        <v>0.95</v>
      </c>
      <c r="M311" s="163">
        <v>0.37</v>
      </c>
      <c r="N311" s="165">
        <v>11.2</v>
      </c>
      <c r="O311" s="166">
        <v>35</v>
      </c>
      <c r="P311" s="163">
        <v>0.82</v>
      </c>
      <c r="Q311" s="163">
        <v>0.24</v>
      </c>
      <c r="R311" s="165">
        <v>11.3</v>
      </c>
    </row>
    <row r="312" spans="1:18" ht="18" customHeight="1">
      <c r="A312" s="723"/>
      <c r="B312" s="731" t="s">
        <v>26</v>
      </c>
      <c r="C312" s="732">
        <v>5.6</v>
      </c>
      <c r="D312" s="159">
        <v>110</v>
      </c>
      <c r="E312" s="160">
        <v>5</v>
      </c>
      <c r="F312" s="127" t="s">
        <v>15</v>
      </c>
      <c r="G312" s="162"/>
      <c r="H312" s="163"/>
      <c r="I312" s="163"/>
      <c r="J312" s="164"/>
      <c r="K312" s="162"/>
      <c r="L312" s="163"/>
      <c r="M312" s="163"/>
      <c r="N312" s="165"/>
      <c r="O312" s="166"/>
      <c r="P312" s="163"/>
      <c r="Q312" s="163"/>
      <c r="R312" s="165"/>
    </row>
    <row r="313" spans="1:18" ht="18" customHeight="1">
      <c r="A313" s="723"/>
      <c r="B313" s="727"/>
      <c r="C313" s="730"/>
      <c r="D313" s="159">
        <v>10</v>
      </c>
      <c r="E313" s="160"/>
      <c r="F313" s="173"/>
      <c r="G313" s="162">
        <v>20</v>
      </c>
      <c r="H313" s="163">
        <v>0.4</v>
      </c>
      <c r="I313" s="163">
        <v>0.16</v>
      </c>
      <c r="J313" s="164">
        <v>11.4</v>
      </c>
      <c r="K313" s="162">
        <v>25</v>
      </c>
      <c r="L313" s="163">
        <v>0.46</v>
      </c>
      <c r="M313" s="163">
        <v>0.18</v>
      </c>
      <c r="N313" s="165">
        <v>11.3</v>
      </c>
      <c r="O313" s="166">
        <v>22</v>
      </c>
      <c r="P313" s="163">
        <v>0.42</v>
      </c>
      <c r="Q313" s="163">
        <v>0.16</v>
      </c>
      <c r="R313" s="165">
        <v>11.3</v>
      </c>
    </row>
    <row r="314" spans="1:18" ht="18" customHeight="1">
      <c r="A314" s="723"/>
      <c r="B314" s="171" t="s">
        <v>169</v>
      </c>
      <c r="C314" s="224"/>
      <c r="D314" s="221"/>
      <c r="E314" s="213"/>
      <c r="F314" s="214"/>
      <c r="G314" s="215">
        <v>35</v>
      </c>
      <c r="H314" s="216">
        <v>6.85</v>
      </c>
      <c r="I314" s="216">
        <v>2.7</v>
      </c>
      <c r="J314" s="217">
        <v>120</v>
      </c>
      <c r="K314" s="215">
        <v>42</v>
      </c>
      <c r="L314" s="216">
        <v>8</v>
      </c>
      <c r="M314" s="216">
        <v>3.1</v>
      </c>
      <c r="N314" s="218">
        <v>117</v>
      </c>
      <c r="O314" s="222">
        <v>41</v>
      </c>
      <c r="P314" s="216">
        <v>7.85</v>
      </c>
      <c r="Q314" s="216">
        <v>3.1</v>
      </c>
      <c r="R314" s="218">
        <v>118</v>
      </c>
    </row>
    <row r="315" spans="1:18" ht="18" customHeight="1">
      <c r="A315" s="723"/>
      <c r="B315" s="177" t="s">
        <v>170</v>
      </c>
      <c r="C315" s="225"/>
      <c r="D315" s="159"/>
      <c r="E315" s="160"/>
      <c r="F315" s="173"/>
      <c r="G315" s="162">
        <v>14</v>
      </c>
      <c r="H315" s="163">
        <v>-2.65</v>
      </c>
      <c r="I315" s="163">
        <v>1</v>
      </c>
      <c r="J315" s="164">
        <v>120</v>
      </c>
      <c r="K315" s="162">
        <v>27</v>
      </c>
      <c r="L315" s="163">
        <v>-5.2</v>
      </c>
      <c r="M315" s="163">
        <v>2.0499999999999998</v>
      </c>
      <c r="N315" s="165">
        <v>117</v>
      </c>
      <c r="O315" s="166">
        <v>26</v>
      </c>
      <c r="P315" s="163">
        <v>-5.0999999999999996</v>
      </c>
      <c r="Q315" s="163">
        <v>2.1</v>
      </c>
      <c r="R315" s="165">
        <v>118</v>
      </c>
    </row>
    <row r="316" spans="1:18" ht="18" customHeight="1" thickBot="1">
      <c r="A316" s="724"/>
      <c r="B316" s="9" t="s">
        <v>171</v>
      </c>
      <c r="C316" s="174"/>
      <c r="D316" s="196"/>
      <c r="E316" s="197"/>
      <c r="F316" s="198"/>
      <c r="G316" s="202">
        <v>27</v>
      </c>
      <c r="H316" s="200">
        <v>-5.2</v>
      </c>
      <c r="I316" s="200">
        <v>2.0499999999999998</v>
      </c>
      <c r="J316" s="201">
        <v>121</v>
      </c>
      <c r="K316" s="202">
        <v>22</v>
      </c>
      <c r="L316" s="200">
        <v>-4.2</v>
      </c>
      <c r="M316" s="200">
        <v>1.66</v>
      </c>
      <c r="N316" s="203">
        <v>119</v>
      </c>
      <c r="O316" s="199">
        <v>20</v>
      </c>
      <c r="P316" s="200">
        <v>-3.8</v>
      </c>
      <c r="Q316" s="200">
        <v>1.5</v>
      </c>
      <c r="R316" s="203">
        <v>120</v>
      </c>
    </row>
    <row r="317" spans="1:18" ht="18" customHeight="1">
      <c r="A317" s="722">
        <v>24</v>
      </c>
      <c r="B317" s="725" t="s">
        <v>23</v>
      </c>
      <c r="C317" s="728">
        <v>25</v>
      </c>
      <c r="D317" s="151">
        <v>110</v>
      </c>
      <c r="E317" s="152"/>
      <c r="F317" s="153"/>
      <c r="G317" s="154"/>
      <c r="H317" s="155"/>
      <c r="I317" s="155"/>
      <c r="J317" s="156"/>
      <c r="K317" s="154"/>
      <c r="L317" s="155"/>
      <c r="M317" s="155"/>
      <c r="N317" s="157"/>
      <c r="O317" s="158"/>
      <c r="P317" s="155"/>
      <c r="Q317" s="155"/>
      <c r="R317" s="157"/>
    </row>
    <row r="318" spans="1:18" ht="18" customHeight="1">
      <c r="A318" s="723"/>
      <c r="B318" s="726"/>
      <c r="C318" s="729"/>
      <c r="D318" s="159">
        <v>35</v>
      </c>
      <c r="E318" s="160"/>
      <c r="F318" s="173"/>
      <c r="G318" s="162"/>
      <c r="H318" s="163"/>
      <c r="I318" s="163"/>
      <c r="J318" s="164"/>
      <c r="K318" s="162"/>
      <c r="L318" s="163"/>
      <c r="M318" s="163"/>
      <c r="N318" s="165"/>
      <c r="O318" s="166"/>
      <c r="P318" s="163"/>
      <c r="Q318" s="163"/>
      <c r="R318" s="165"/>
    </row>
    <row r="319" spans="1:18" ht="18" customHeight="1">
      <c r="A319" s="723"/>
      <c r="B319" s="727"/>
      <c r="C319" s="730"/>
      <c r="D319" s="159">
        <v>10</v>
      </c>
      <c r="E319" s="160"/>
      <c r="F319" s="173"/>
      <c r="G319" s="162">
        <v>110</v>
      </c>
      <c r="H319" s="163">
        <v>1.83</v>
      </c>
      <c r="I319" s="163">
        <v>0.61</v>
      </c>
      <c r="J319" s="164">
        <v>10</v>
      </c>
      <c r="K319" s="162">
        <v>225</v>
      </c>
      <c r="L319" s="163">
        <v>3.72</v>
      </c>
      <c r="M319" s="163">
        <v>1.1000000000000001</v>
      </c>
      <c r="N319" s="165">
        <v>10</v>
      </c>
      <c r="O319" s="166">
        <v>110</v>
      </c>
      <c r="P319" s="163">
        <v>1.84</v>
      </c>
      <c r="Q319" s="163">
        <v>0.61</v>
      </c>
      <c r="R319" s="165">
        <v>10</v>
      </c>
    </row>
    <row r="320" spans="1:18" ht="18" customHeight="1">
      <c r="A320" s="723"/>
      <c r="B320" s="731" t="s">
        <v>26</v>
      </c>
      <c r="C320" s="732">
        <v>25</v>
      </c>
      <c r="D320" s="159">
        <v>110</v>
      </c>
      <c r="E320" s="160"/>
      <c r="F320" s="127"/>
      <c r="G320" s="162"/>
      <c r="H320" s="163"/>
      <c r="I320" s="163"/>
      <c r="J320" s="164"/>
      <c r="K320" s="162"/>
      <c r="L320" s="163"/>
      <c r="M320" s="163"/>
      <c r="N320" s="165"/>
      <c r="O320" s="166"/>
      <c r="P320" s="163"/>
      <c r="Q320" s="163"/>
      <c r="R320" s="165"/>
    </row>
    <row r="321" spans="1:18" ht="18" customHeight="1">
      <c r="A321" s="723"/>
      <c r="B321" s="755"/>
      <c r="C321" s="755"/>
      <c r="D321" s="159">
        <v>35</v>
      </c>
      <c r="E321" s="160"/>
      <c r="F321" s="173"/>
      <c r="G321" s="162"/>
      <c r="H321" s="163">
        <v>0.2</v>
      </c>
      <c r="I321" s="163">
        <v>0.08</v>
      </c>
      <c r="J321" s="164">
        <v>37.5</v>
      </c>
      <c r="K321" s="162">
        <v>20</v>
      </c>
      <c r="L321" s="163">
        <v>1.3</v>
      </c>
      <c r="M321" s="163">
        <v>0.5</v>
      </c>
      <c r="N321" s="165">
        <v>37.5</v>
      </c>
      <c r="O321" s="166">
        <v>20</v>
      </c>
      <c r="P321" s="163">
        <v>1.3</v>
      </c>
      <c r="Q321" s="163">
        <v>0.5</v>
      </c>
      <c r="R321" s="165">
        <v>37.5</v>
      </c>
    </row>
    <row r="322" spans="1:18" ht="18" customHeight="1">
      <c r="A322" s="723"/>
      <c r="B322" s="756"/>
      <c r="C322" s="756"/>
      <c r="D322" s="179">
        <v>10</v>
      </c>
      <c r="E322" s="180"/>
      <c r="F322" s="181"/>
      <c r="G322" s="182">
        <v>60</v>
      </c>
      <c r="H322" s="183">
        <v>1.1000000000000001</v>
      </c>
      <c r="I322" s="183">
        <v>0.25</v>
      </c>
      <c r="J322" s="184">
        <v>10.5</v>
      </c>
      <c r="K322" s="182">
        <v>115</v>
      </c>
      <c r="L322" s="183">
        <v>1.9</v>
      </c>
      <c r="M322" s="183">
        <v>0.7</v>
      </c>
      <c r="N322" s="185">
        <v>10.5</v>
      </c>
      <c r="O322" s="186">
        <v>135</v>
      </c>
      <c r="P322" s="183">
        <v>2.2000000000000002</v>
      </c>
      <c r="Q322" s="183">
        <v>0.39</v>
      </c>
      <c r="R322" s="185">
        <v>10.5</v>
      </c>
    </row>
    <row r="323" spans="1:18" ht="18" customHeight="1">
      <c r="A323" s="723"/>
      <c r="B323" s="177" t="s">
        <v>172</v>
      </c>
      <c r="C323" s="226"/>
      <c r="D323" s="179"/>
      <c r="E323" s="180"/>
      <c r="F323" s="181"/>
      <c r="G323" s="182">
        <v>10</v>
      </c>
      <c r="H323" s="183">
        <v>-1.85</v>
      </c>
      <c r="I323" s="183">
        <v>0.73</v>
      </c>
      <c r="J323" s="184">
        <v>117</v>
      </c>
      <c r="K323" s="182">
        <v>20</v>
      </c>
      <c r="L323" s="183">
        <v>-3.75</v>
      </c>
      <c r="M323" s="183">
        <v>1.48</v>
      </c>
      <c r="N323" s="185">
        <v>117</v>
      </c>
      <c r="O323" s="186">
        <v>10</v>
      </c>
      <c r="P323" s="183">
        <v>-1.85</v>
      </c>
      <c r="Q323" s="183">
        <v>0.73</v>
      </c>
      <c r="R323" s="185">
        <v>117</v>
      </c>
    </row>
    <row r="324" spans="1:18" ht="18" customHeight="1" thickBot="1">
      <c r="A324" s="723"/>
      <c r="B324" s="177" t="s">
        <v>173</v>
      </c>
      <c r="C324" s="226"/>
      <c r="D324" s="179"/>
      <c r="E324" s="180"/>
      <c r="F324" s="181"/>
      <c r="G324" s="182">
        <v>7</v>
      </c>
      <c r="H324" s="183">
        <v>-1.3</v>
      </c>
      <c r="I324" s="183">
        <v>0.5</v>
      </c>
      <c r="J324" s="184">
        <v>117</v>
      </c>
      <c r="K324" s="182">
        <v>17</v>
      </c>
      <c r="L324" s="183">
        <v>-3.2</v>
      </c>
      <c r="M324" s="183">
        <v>1.26</v>
      </c>
      <c r="N324" s="185">
        <v>117</v>
      </c>
      <c r="O324" s="186">
        <v>19</v>
      </c>
      <c r="P324" s="183">
        <v>-3.5</v>
      </c>
      <c r="Q324" s="183">
        <v>1.38</v>
      </c>
      <c r="R324" s="185">
        <v>117</v>
      </c>
    </row>
    <row r="325" spans="1:18" ht="18" customHeight="1">
      <c r="A325" s="722">
        <v>25</v>
      </c>
      <c r="B325" s="725" t="s">
        <v>23</v>
      </c>
      <c r="C325" s="728">
        <v>6.3</v>
      </c>
      <c r="D325" s="151">
        <v>110</v>
      </c>
      <c r="E325" s="152">
        <v>5</v>
      </c>
      <c r="F325" s="153" t="s">
        <v>15</v>
      </c>
      <c r="G325" s="154"/>
      <c r="H325" s="155"/>
      <c r="I325" s="155"/>
      <c r="J325" s="156"/>
      <c r="K325" s="154"/>
      <c r="L325" s="155"/>
      <c r="M325" s="155"/>
      <c r="N325" s="157"/>
      <c r="O325" s="158"/>
      <c r="P325" s="155"/>
      <c r="Q325" s="155"/>
      <c r="R325" s="157"/>
    </row>
    <row r="326" spans="1:18" ht="18" customHeight="1">
      <c r="A326" s="723"/>
      <c r="B326" s="727"/>
      <c r="C326" s="730"/>
      <c r="D326" s="159">
        <v>10</v>
      </c>
      <c r="E326" s="160"/>
      <c r="F326" s="173"/>
      <c r="G326" s="162"/>
      <c r="H326" s="163">
        <v>0</v>
      </c>
      <c r="I326" s="163"/>
      <c r="J326" s="164">
        <v>10.3</v>
      </c>
      <c r="K326" s="162"/>
      <c r="L326" s="163">
        <v>0</v>
      </c>
      <c r="M326" s="163"/>
      <c r="N326" s="165">
        <v>10.3</v>
      </c>
      <c r="O326" s="166"/>
      <c r="P326" s="163">
        <v>0</v>
      </c>
      <c r="Q326" s="163"/>
      <c r="R326" s="165">
        <v>10.3</v>
      </c>
    </row>
    <row r="327" spans="1:18" ht="18" customHeight="1">
      <c r="A327" s="752"/>
      <c r="B327" s="731" t="s">
        <v>26</v>
      </c>
      <c r="C327" s="732">
        <v>6.3</v>
      </c>
      <c r="D327" s="159">
        <v>110</v>
      </c>
      <c r="E327" s="160">
        <v>2.5</v>
      </c>
      <c r="F327" s="127" t="s">
        <v>57</v>
      </c>
      <c r="G327" s="162"/>
      <c r="H327" s="163"/>
      <c r="I327" s="163"/>
      <c r="J327" s="164"/>
      <c r="K327" s="162"/>
      <c r="L327" s="163"/>
      <c r="M327" s="163"/>
      <c r="N327" s="165"/>
      <c r="O327" s="166"/>
      <c r="P327" s="163"/>
      <c r="Q327" s="163"/>
      <c r="R327" s="165"/>
    </row>
    <row r="328" spans="1:18" ht="18" customHeight="1">
      <c r="A328" s="752"/>
      <c r="B328" s="727"/>
      <c r="C328" s="730"/>
      <c r="D328" s="159">
        <v>10</v>
      </c>
      <c r="E328" s="160"/>
      <c r="F328" s="173"/>
      <c r="G328" s="162">
        <v>3</v>
      </c>
      <c r="H328" s="163">
        <v>0.05</v>
      </c>
      <c r="I328" s="163">
        <v>0.02</v>
      </c>
      <c r="J328" s="164">
        <v>10.3</v>
      </c>
      <c r="K328" s="162">
        <v>4</v>
      </c>
      <c r="L328" s="163">
        <v>6.2E-2</v>
      </c>
      <c r="M328" s="163">
        <v>2.4E-2</v>
      </c>
      <c r="N328" s="165">
        <v>10.3</v>
      </c>
      <c r="O328" s="166">
        <v>2</v>
      </c>
      <c r="P328" s="163">
        <v>0.03</v>
      </c>
      <c r="Q328" s="163">
        <v>0.01</v>
      </c>
      <c r="R328" s="165">
        <v>10.3</v>
      </c>
    </row>
    <row r="329" spans="1:18" ht="18" customHeight="1">
      <c r="A329" s="752"/>
      <c r="B329" s="177" t="s">
        <v>174</v>
      </c>
      <c r="C329" s="172"/>
      <c r="D329" s="227"/>
      <c r="E329" s="228"/>
      <c r="F329" s="229"/>
      <c r="G329" s="230"/>
      <c r="H329" s="209">
        <v>-0.53</v>
      </c>
      <c r="I329" s="209">
        <v>0.21</v>
      </c>
      <c r="J329" s="231">
        <v>117</v>
      </c>
      <c r="K329" s="230"/>
      <c r="L329" s="209">
        <v>-0.75</v>
      </c>
      <c r="M329" s="209">
        <v>0.28999999999999998</v>
      </c>
      <c r="N329" s="232">
        <v>117</v>
      </c>
      <c r="O329" s="233"/>
      <c r="P329" s="209">
        <v>-0.9</v>
      </c>
      <c r="Q329" s="209">
        <v>0.35</v>
      </c>
      <c r="R329" s="232">
        <v>117</v>
      </c>
    </row>
    <row r="330" spans="1:18" ht="18" customHeight="1" thickBot="1">
      <c r="A330" s="724"/>
      <c r="B330" s="9" t="s">
        <v>175</v>
      </c>
      <c r="C330" s="174"/>
      <c r="D330" s="196"/>
      <c r="E330" s="197"/>
      <c r="F330" s="198"/>
      <c r="G330" s="202"/>
      <c r="H330" s="200">
        <v>0.5</v>
      </c>
      <c r="I330" s="200">
        <v>0.2</v>
      </c>
      <c r="J330" s="201">
        <v>117</v>
      </c>
      <c r="K330" s="202"/>
      <c r="L330" s="200">
        <v>0.65</v>
      </c>
      <c r="M330" s="200">
        <v>0.26</v>
      </c>
      <c r="N330" s="203">
        <v>117</v>
      </c>
      <c r="O330" s="199"/>
      <c r="P330" s="200">
        <v>0.85</v>
      </c>
      <c r="Q330" s="200">
        <v>0.33</v>
      </c>
      <c r="R330" s="203">
        <v>117</v>
      </c>
    </row>
    <row r="331" spans="1:18" ht="18" customHeight="1">
      <c r="A331" s="722" t="s">
        <v>176</v>
      </c>
      <c r="B331" s="725" t="s">
        <v>23</v>
      </c>
      <c r="C331" s="728">
        <v>6.3</v>
      </c>
      <c r="D331" s="151">
        <v>110</v>
      </c>
      <c r="E331" s="152">
        <v>0</v>
      </c>
      <c r="F331" s="153" t="s">
        <v>30</v>
      </c>
      <c r="G331" s="154"/>
      <c r="H331" s="155"/>
      <c r="I331" s="155"/>
      <c r="J331" s="156"/>
      <c r="K331" s="154"/>
      <c r="L331" s="155"/>
      <c r="M331" s="155"/>
      <c r="N331" s="157"/>
      <c r="O331" s="158"/>
      <c r="P331" s="155"/>
      <c r="Q331" s="155"/>
      <c r="R331" s="157"/>
    </row>
    <row r="332" spans="1:18" ht="18" customHeight="1">
      <c r="A332" s="723"/>
      <c r="B332" s="727"/>
      <c r="C332" s="730"/>
      <c r="D332" s="159">
        <v>10</v>
      </c>
      <c r="E332" s="160"/>
      <c r="F332" s="173"/>
      <c r="G332" s="162">
        <v>28</v>
      </c>
      <c r="H332" s="163">
        <v>0.46</v>
      </c>
      <c r="I332" s="163">
        <v>0.18</v>
      </c>
      <c r="J332" s="164">
        <v>10.8</v>
      </c>
      <c r="K332" s="162">
        <v>38</v>
      </c>
      <c r="L332" s="163">
        <v>0.64</v>
      </c>
      <c r="M332" s="163">
        <v>0.25</v>
      </c>
      <c r="N332" s="165">
        <v>10.8</v>
      </c>
      <c r="O332" s="166">
        <v>48</v>
      </c>
      <c r="P332" s="163">
        <v>0.8</v>
      </c>
      <c r="Q332" s="163">
        <v>0.32</v>
      </c>
      <c r="R332" s="165">
        <v>10.8</v>
      </c>
    </row>
    <row r="333" spans="1:18" ht="18" customHeight="1" thickBot="1">
      <c r="A333" s="724"/>
      <c r="B333" s="9" t="s">
        <v>175</v>
      </c>
      <c r="C333" s="174"/>
      <c r="D333" s="196"/>
      <c r="E333" s="197"/>
      <c r="F333" s="198"/>
      <c r="G333" s="202"/>
      <c r="H333" s="200">
        <v>-0.46</v>
      </c>
      <c r="I333" s="200"/>
      <c r="J333" s="201">
        <v>117</v>
      </c>
      <c r="K333" s="202"/>
      <c r="L333" s="200">
        <v>-0.64</v>
      </c>
      <c r="M333" s="200"/>
      <c r="N333" s="203">
        <v>117</v>
      </c>
      <c r="O333" s="199"/>
      <c r="P333" s="200">
        <v>-0.82</v>
      </c>
      <c r="Q333" s="200"/>
      <c r="R333" s="203">
        <v>117</v>
      </c>
    </row>
    <row r="334" spans="1:18" ht="18" customHeight="1">
      <c r="A334" s="722">
        <v>26</v>
      </c>
      <c r="B334" s="725" t="s">
        <v>23</v>
      </c>
      <c r="C334" s="728">
        <v>15</v>
      </c>
      <c r="D334" s="151">
        <v>110</v>
      </c>
      <c r="E334" s="152">
        <v>10</v>
      </c>
      <c r="F334" s="153" t="s">
        <v>15</v>
      </c>
      <c r="G334" s="154"/>
      <c r="H334" s="155"/>
      <c r="I334" s="155"/>
      <c r="J334" s="156"/>
      <c r="K334" s="154"/>
      <c r="L334" s="155"/>
      <c r="M334" s="155"/>
      <c r="N334" s="157"/>
      <c r="O334" s="158"/>
      <c r="P334" s="155"/>
      <c r="Q334" s="155"/>
      <c r="R334" s="157"/>
    </row>
    <row r="335" spans="1:18" ht="18" customHeight="1">
      <c r="A335" s="723"/>
      <c r="B335" s="727"/>
      <c r="C335" s="730"/>
      <c r="D335" s="159">
        <v>10</v>
      </c>
      <c r="E335" s="160"/>
      <c r="F335" s="173"/>
      <c r="G335" s="162">
        <v>25</v>
      </c>
      <c r="H335" s="163">
        <v>0.42</v>
      </c>
      <c r="I335" s="163">
        <v>0.41</v>
      </c>
      <c r="J335" s="164">
        <v>10.3</v>
      </c>
      <c r="K335" s="162">
        <v>85</v>
      </c>
      <c r="L335" s="163">
        <v>1.44</v>
      </c>
      <c r="M335" s="163">
        <v>1.02</v>
      </c>
      <c r="N335" s="165">
        <v>10.3</v>
      </c>
      <c r="O335" s="166">
        <v>50</v>
      </c>
      <c r="P335" s="163">
        <v>0.82</v>
      </c>
      <c r="Q335" s="163">
        <v>0.71</v>
      </c>
      <c r="R335" s="165">
        <v>10.3</v>
      </c>
    </row>
    <row r="336" spans="1:18" ht="18" customHeight="1">
      <c r="A336" s="752"/>
      <c r="B336" s="731" t="s">
        <v>26</v>
      </c>
      <c r="C336" s="732">
        <v>15</v>
      </c>
      <c r="D336" s="159">
        <v>110</v>
      </c>
      <c r="E336" s="160">
        <v>10</v>
      </c>
      <c r="F336" s="127" t="s">
        <v>15</v>
      </c>
      <c r="G336" s="162"/>
      <c r="H336" s="163"/>
      <c r="I336" s="163"/>
      <c r="J336" s="164"/>
      <c r="K336" s="162"/>
      <c r="L336" s="163"/>
      <c r="M336" s="163"/>
      <c r="N336" s="165"/>
      <c r="O336" s="166"/>
      <c r="P336" s="163"/>
      <c r="Q336" s="163"/>
      <c r="R336" s="165"/>
    </row>
    <row r="337" spans="1:18" ht="18" customHeight="1">
      <c r="A337" s="752"/>
      <c r="B337" s="727"/>
      <c r="C337" s="754"/>
      <c r="D337" s="179">
        <v>10</v>
      </c>
      <c r="E337" s="180"/>
      <c r="F337" s="181"/>
      <c r="G337" s="182">
        <v>10</v>
      </c>
      <c r="H337" s="183">
        <v>0.15</v>
      </c>
      <c r="I337" s="183">
        <v>0.12</v>
      </c>
      <c r="J337" s="184">
        <v>10.4</v>
      </c>
      <c r="K337" s="182">
        <v>20</v>
      </c>
      <c r="L337" s="183">
        <v>0.35</v>
      </c>
      <c r="M337" s="183">
        <v>0.23</v>
      </c>
      <c r="N337" s="185">
        <v>10.4</v>
      </c>
      <c r="O337" s="186">
        <v>15</v>
      </c>
      <c r="P337" s="183">
        <v>0.26</v>
      </c>
      <c r="Q337" s="183">
        <v>0.14000000000000001</v>
      </c>
      <c r="R337" s="185">
        <v>10.4</v>
      </c>
    </row>
    <row r="338" spans="1:18" ht="18" customHeight="1">
      <c r="A338" s="752"/>
      <c r="B338" s="177" t="s">
        <v>177</v>
      </c>
      <c r="C338" s="220"/>
      <c r="D338" s="227"/>
      <c r="E338" s="213"/>
      <c r="F338" s="214"/>
      <c r="G338" s="215"/>
      <c r="H338" s="216">
        <v>-0.2</v>
      </c>
      <c r="I338" s="216"/>
      <c r="J338" s="217">
        <v>118</v>
      </c>
      <c r="K338" s="215"/>
      <c r="L338" s="216">
        <v>-0.4</v>
      </c>
      <c r="M338" s="216"/>
      <c r="N338" s="218">
        <v>118</v>
      </c>
      <c r="O338" s="222"/>
      <c r="P338" s="216">
        <v>-0.3</v>
      </c>
      <c r="Q338" s="216"/>
      <c r="R338" s="218">
        <v>118</v>
      </c>
    </row>
    <row r="339" spans="1:18" ht="18" customHeight="1" thickBot="1">
      <c r="A339" s="753"/>
      <c r="B339" s="187" t="s">
        <v>178</v>
      </c>
      <c r="C339" s="188"/>
      <c r="D339" s="175"/>
      <c r="E339" s="176"/>
      <c r="F339" s="189"/>
      <c r="G339" s="190"/>
      <c r="H339" s="191">
        <v>-0.45</v>
      </c>
      <c r="I339" s="191"/>
      <c r="J339" s="192">
        <v>118</v>
      </c>
      <c r="K339" s="190">
        <v>10</v>
      </c>
      <c r="L339" s="191">
        <v>-1.45</v>
      </c>
      <c r="M339" s="191"/>
      <c r="N339" s="193">
        <v>118</v>
      </c>
      <c r="O339" s="194">
        <v>5</v>
      </c>
      <c r="P339" s="191">
        <v>-0.85</v>
      </c>
      <c r="Q339" s="191"/>
      <c r="R339" s="193">
        <v>118</v>
      </c>
    </row>
    <row r="340" spans="1:18" ht="18" customHeight="1">
      <c r="A340" s="722">
        <v>30</v>
      </c>
      <c r="B340" s="725" t="s">
        <v>102</v>
      </c>
      <c r="C340" s="728">
        <v>90</v>
      </c>
      <c r="D340" s="151">
        <v>150</v>
      </c>
      <c r="E340" s="152">
        <v>2.5</v>
      </c>
      <c r="F340" s="153" t="s">
        <v>15</v>
      </c>
      <c r="G340" s="154">
        <v>17</v>
      </c>
      <c r="H340" s="155">
        <v>-1</v>
      </c>
      <c r="I340" s="155">
        <v>4.8</v>
      </c>
      <c r="J340" s="156">
        <v>163</v>
      </c>
      <c r="K340" s="154">
        <v>13</v>
      </c>
      <c r="L340" s="155">
        <v>-1.4</v>
      </c>
      <c r="M340" s="155">
        <v>3.2</v>
      </c>
      <c r="N340" s="157">
        <v>161</v>
      </c>
      <c r="O340" s="154">
        <v>13</v>
      </c>
      <c r="P340" s="155">
        <v>-2.6</v>
      </c>
      <c r="Q340" s="155">
        <v>2.8</v>
      </c>
      <c r="R340" s="157">
        <v>161</v>
      </c>
    </row>
    <row r="341" spans="1:18" ht="18" customHeight="1">
      <c r="A341" s="723"/>
      <c r="B341" s="727"/>
      <c r="C341" s="730"/>
      <c r="D341" s="159">
        <v>110</v>
      </c>
      <c r="E341" s="160"/>
      <c r="F341" s="173"/>
      <c r="G341" s="162">
        <v>21</v>
      </c>
      <c r="H341" s="163">
        <v>1</v>
      </c>
      <c r="I341" s="163">
        <v>5</v>
      </c>
      <c r="J341" s="164">
        <v>120</v>
      </c>
      <c r="K341" s="162">
        <v>18</v>
      </c>
      <c r="L341" s="163">
        <v>1.4</v>
      </c>
      <c r="M341" s="163">
        <v>-3.5</v>
      </c>
      <c r="N341" s="165">
        <v>119</v>
      </c>
      <c r="O341" s="162">
        <v>18</v>
      </c>
      <c r="P341" s="163">
        <v>2.7</v>
      </c>
      <c r="Q341" s="163">
        <v>-2.7</v>
      </c>
      <c r="R341" s="165">
        <v>120</v>
      </c>
    </row>
    <row r="342" spans="1:18" ht="18" customHeight="1">
      <c r="A342" s="723"/>
      <c r="B342" s="731" t="s">
        <v>105</v>
      </c>
      <c r="C342" s="732">
        <v>90</v>
      </c>
      <c r="D342" s="159">
        <v>150</v>
      </c>
      <c r="E342" s="160">
        <v>2.5</v>
      </c>
      <c r="F342" s="127" t="s">
        <v>15</v>
      </c>
      <c r="G342" s="162">
        <v>16</v>
      </c>
      <c r="H342" s="163">
        <v>-2.6</v>
      </c>
      <c r="I342" s="163">
        <v>2.5</v>
      </c>
      <c r="J342" s="164">
        <v>162</v>
      </c>
      <c r="K342" s="162">
        <v>14</v>
      </c>
      <c r="L342" s="163">
        <v>-4.0999999999999996</v>
      </c>
      <c r="M342" s="163">
        <v>1.1000000000000001</v>
      </c>
      <c r="N342" s="165">
        <v>161</v>
      </c>
      <c r="O342" s="162">
        <v>13</v>
      </c>
      <c r="P342" s="163">
        <v>1.1000000000000001</v>
      </c>
      <c r="Q342" s="163">
        <v>3</v>
      </c>
      <c r="R342" s="165">
        <v>162</v>
      </c>
    </row>
    <row r="343" spans="1:18" ht="18" customHeight="1">
      <c r="A343" s="723"/>
      <c r="B343" s="727"/>
      <c r="C343" s="730"/>
      <c r="D343" s="159">
        <v>110</v>
      </c>
      <c r="E343" s="160"/>
      <c r="F343" s="173"/>
      <c r="G343" s="162">
        <v>22</v>
      </c>
      <c r="H343" s="163">
        <v>2.6</v>
      </c>
      <c r="I343" s="163">
        <v>-2.2999999999999998</v>
      </c>
      <c r="J343" s="164">
        <v>120</v>
      </c>
      <c r="K343" s="162">
        <v>20</v>
      </c>
      <c r="L343" s="163">
        <v>4.0999999999999996</v>
      </c>
      <c r="M343" s="163">
        <v>-1.3</v>
      </c>
      <c r="N343" s="165">
        <v>119</v>
      </c>
      <c r="O343" s="162">
        <v>16</v>
      </c>
      <c r="P343" s="163">
        <v>-1.1000000000000001</v>
      </c>
      <c r="Q343" s="163">
        <v>-3.1</v>
      </c>
      <c r="R343" s="165">
        <v>120</v>
      </c>
    </row>
    <row r="344" spans="1:18" ht="18" customHeight="1">
      <c r="A344" s="723"/>
      <c r="B344" s="34" t="s">
        <v>179</v>
      </c>
      <c r="C344" s="224"/>
      <c r="D344" s="159"/>
      <c r="E344" s="160"/>
      <c r="F344" s="173"/>
      <c r="G344" s="162"/>
      <c r="H344" s="163">
        <f>H341+H343</f>
        <v>3.6</v>
      </c>
      <c r="I344" s="163">
        <f t="shared" ref="I344:Q344" si="0">I341+I343</f>
        <v>2.7</v>
      </c>
      <c r="J344" s="164"/>
      <c r="K344" s="162"/>
      <c r="L344" s="163">
        <f t="shared" si="0"/>
        <v>5.5</v>
      </c>
      <c r="M344" s="163">
        <f t="shared" si="0"/>
        <v>-4.8</v>
      </c>
      <c r="N344" s="165"/>
      <c r="O344" s="162"/>
      <c r="P344" s="163">
        <f t="shared" si="0"/>
        <v>1.6</v>
      </c>
      <c r="Q344" s="163">
        <f t="shared" si="0"/>
        <v>-5.8000000000000007</v>
      </c>
      <c r="R344" s="165"/>
    </row>
    <row r="345" spans="1:18" ht="18" customHeight="1">
      <c r="A345" s="723"/>
      <c r="B345" s="731" t="s">
        <v>23</v>
      </c>
      <c r="C345" s="732">
        <v>31.5</v>
      </c>
      <c r="D345" s="159">
        <v>150</v>
      </c>
      <c r="E345" s="160">
        <v>7.5</v>
      </c>
      <c r="F345" s="127" t="s">
        <v>15</v>
      </c>
      <c r="G345" s="162"/>
      <c r="H345" s="163"/>
      <c r="I345" s="163"/>
      <c r="J345" s="164"/>
      <c r="K345" s="162"/>
      <c r="L345" s="163"/>
      <c r="M345" s="163"/>
      <c r="N345" s="165"/>
      <c r="O345" s="162"/>
      <c r="P345" s="163"/>
      <c r="Q345" s="163"/>
      <c r="R345" s="165"/>
    </row>
    <row r="346" spans="1:18" ht="18" customHeight="1">
      <c r="A346" s="723"/>
      <c r="B346" s="727"/>
      <c r="C346" s="730"/>
      <c r="D346" s="159">
        <v>6</v>
      </c>
      <c r="E346" s="160"/>
      <c r="F346" s="173"/>
      <c r="G346" s="162">
        <v>630</v>
      </c>
      <c r="H346" s="163">
        <v>6.29</v>
      </c>
      <c r="I346" s="163"/>
      <c r="J346" s="164">
        <v>6.6</v>
      </c>
      <c r="K346" s="162">
        <v>740</v>
      </c>
      <c r="L346" s="163">
        <v>7.37</v>
      </c>
      <c r="M346" s="163"/>
      <c r="N346" s="165">
        <v>6.6</v>
      </c>
      <c r="O346" s="162">
        <v>730</v>
      </c>
      <c r="P346" s="163">
        <v>7.27</v>
      </c>
      <c r="Q346" s="163"/>
      <c r="R346" s="165">
        <v>6.6</v>
      </c>
    </row>
    <row r="347" spans="1:18" ht="18" customHeight="1">
      <c r="A347" s="723"/>
      <c r="B347" s="731" t="s">
        <v>26</v>
      </c>
      <c r="C347" s="732">
        <v>32</v>
      </c>
      <c r="D347" s="159">
        <v>150</v>
      </c>
      <c r="E347" s="160">
        <v>2</v>
      </c>
      <c r="F347" s="127" t="s">
        <v>28</v>
      </c>
      <c r="G347" s="162"/>
      <c r="H347" s="163"/>
      <c r="I347" s="163"/>
      <c r="J347" s="164"/>
      <c r="K347" s="162"/>
      <c r="L347" s="163"/>
      <c r="M347" s="163"/>
      <c r="N347" s="165"/>
      <c r="O347" s="162"/>
      <c r="P347" s="163"/>
      <c r="Q347" s="163"/>
      <c r="R347" s="165"/>
    </row>
    <row r="348" spans="1:18" ht="18" customHeight="1">
      <c r="A348" s="723"/>
      <c r="B348" s="727"/>
      <c r="C348" s="730"/>
      <c r="D348" s="159">
        <v>6</v>
      </c>
      <c r="E348" s="160"/>
      <c r="F348" s="173"/>
      <c r="G348" s="162">
        <v>1260</v>
      </c>
      <c r="H348" s="163">
        <v>12.6</v>
      </c>
      <c r="I348" s="163"/>
      <c r="J348" s="164">
        <v>6.6</v>
      </c>
      <c r="K348" s="162">
        <v>1230</v>
      </c>
      <c r="L348" s="163">
        <v>12.3</v>
      </c>
      <c r="M348" s="163"/>
      <c r="N348" s="165">
        <v>6.6</v>
      </c>
      <c r="O348" s="162">
        <v>265</v>
      </c>
      <c r="P348" s="163">
        <v>2.63</v>
      </c>
      <c r="Q348" s="163"/>
      <c r="R348" s="165">
        <v>6.6</v>
      </c>
    </row>
    <row r="349" spans="1:18" ht="18" customHeight="1">
      <c r="A349" s="723"/>
      <c r="B349" s="731" t="s">
        <v>40</v>
      </c>
      <c r="C349" s="732">
        <v>15</v>
      </c>
      <c r="D349" s="159">
        <v>110</v>
      </c>
      <c r="E349" s="160">
        <v>5</v>
      </c>
      <c r="F349" s="127" t="s">
        <v>15</v>
      </c>
      <c r="G349" s="162"/>
      <c r="H349" s="163"/>
      <c r="I349" s="163"/>
      <c r="J349" s="164"/>
      <c r="K349" s="162"/>
      <c r="L349" s="163"/>
      <c r="M349" s="163"/>
      <c r="N349" s="165"/>
      <c r="O349" s="162"/>
      <c r="P349" s="163"/>
      <c r="Q349" s="163"/>
      <c r="R349" s="165"/>
    </row>
    <row r="350" spans="1:18" ht="18" customHeight="1">
      <c r="A350" s="723"/>
      <c r="B350" s="727"/>
      <c r="C350" s="729"/>
      <c r="D350" s="179">
        <v>6</v>
      </c>
      <c r="E350" s="180"/>
      <c r="F350" s="181"/>
      <c r="G350" s="186"/>
      <c r="H350" s="183">
        <v>0</v>
      </c>
      <c r="I350" s="183"/>
      <c r="J350" s="184"/>
      <c r="K350" s="182"/>
      <c r="L350" s="183">
        <v>0</v>
      </c>
      <c r="M350" s="183"/>
      <c r="N350" s="185"/>
      <c r="O350" s="182"/>
      <c r="P350" s="183">
        <v>0</v>
      </c>
      <c r="Q350" s="183"/>
      <c r="R350" s="185"/>
    </row>
    <row r="351" spans="1:18" ht="18" customHeight="1">
      <c r="A351" s="723"/>
      <c r="B351" s="171" t="s">
        <v>180</v>
      </c>
      <c r="C351" s="178"/>
      <c r="D351" s="234"/>
      <c r="E351" s="160"/>
      <c r="F351" s="173"/>
      <c r="G351" s="166">
        <v>18</v>
      </c>
      <c r="H351" s="163">
        <v>3.44</v>
      </c>
      <c r="I351" s="163">
        <v>2.4</v>
      </c>
      <c r="J351" s="164">
        <v>120</v>
      </c>
      <c r="K351" s="162">
        <v>14</v>
      </c>
      <c r="L351" s="163">
        <v>2.69</v>
      </c>
      <c r="M351" s="163">
        <v>1.69</v>
      </c>
      <c r="N351" s="165">
        <v>119</v>
      </c>
      <c r="O351" s="162">
        <v>14</v>
      </c>
      <c r="P351" s="163">
        <v>2.75</v>
      </c>
      <c r="Q351" s="163">
        <v>2.2000000000000002</v>
      </c>
      <c r="R351" s="165">
        <v>120</v>
      </c>
    </row>
    <row r="352" spans="1:18" ht="18" customHeight="1">
      <c r="A352" s="723"/>
      <c r="B352" s="171" t="s">
        <v>181</v>
      </c>
      <c r="C352" s="178"/>
      <c r="D352" s="234"/>
      <c r="E352" s="160"/>
      <c r="F352" s="173"/>
      <c r="G352" s="166">
        <v>20</v>
      </c>
      <c r="H352" s="163">
        <v>3.83</v>
      </c>
      <c r="I352" s="163">
        <v>2.52</v>
      </c>
      <c r="J352" s="164">
        <v>120</v>
      </c>
      <c r="K352" s="162">
        <v>14</v>
      </c>
      <c r="L352" s="163">
        <v>2.62</v>
      </c>
      <c r="M352" s="163">
        <v>0.69</v>
      </c>
      <c r="N352" s="165">
        <v>119</v>
      </c>
      <c r="O352" s="162">
        <v>13</v>
      </c>
      <c r="P352" s="163">
        <v>2.52</v>
      </c>
      <c r="Q352" s="163">
        <v>0.63</v>
      </c>
      <c r="R352" s="165">
        <v>120</v>
      </c>
    </row>
    <row r="353" spans="1:18" ht="18" customHeight="1">
      <c r="A353" s="723"/>
      <c r="B353" s="171" t="s">
        <v>182</v>
      </c>
      <c r="C353" s="178"/>
      <c r="D353" s="234"/>
      <c r="E353" s="160"/>
      <c r="F353" s="173"/>
      <c r="G353" s="166">
        <v>66</v>
      </c>
      <c r="H353" s="163">
        <v>-12.8</v>
      </c>
      <c r="I353" s="163">
        <v>0</v>
      </c>
      <c r="J353" s="164">
        <v>120</v>
      </c>
      <c r="K353" s="162">
        <v>72</v>
      </c>
      <c r="L353" s="163">
        <v>-13.8</v>
      </c>
      <c r="M353" s="163">
        <v>-0.1</v>
      </c>
      <c r="N353" s="165">
        <v>119</v>
      </c>
      <c r="O353" s="162">
        <v>59</v>
      </c>
      <c r="P353" s="163">
        <v>-11.36</v>
      </c>
      <c r="Q353" s="163">
        <v>0</v>
      </c>
      <c r="R353" s="165">
        <v>120</v>
      </c>
    </row>
    <row r="354" spans="1:18" ht="18" customHeight="1">
      <c r="A354" s="723"/>
      <c r="B354" s="171" t="s">
        <v>183</v>
      </c>
      <c r="C354" s="178"/>
      <c r="D354" s="234"/>
      <c r="E354" s="160"/>
      <c r="F354" s="173"/>
      <c r="G354" s="166">
        <v>20</v>
      </c>
      <c r="H354" s="163">
        <v>-3.86</v>
      </c>
      <c r="I354" s="163">
        <v>-1</v>
      </c>
      <c r="J354" s="164">
        <v>120</v>
      </c>
      <c r="K354" s="162">
        <v>6</v>
      </c>
      <c r="L354" s="163">
        <v>1.1000000000000001</v>
      </c>
      <c r="M354" s="163">
        <v>0.18</v>
      </c>
      <c r="N354" s="165">
        <v>119</v>
      </c>
      <c r="O354" s="162">
        <v>11</v>
      </c>
      <c r="P354" s="163">
        <v>2.2000000000000002</v>
      </c>
      <c r="Q354" s="163">
        <v>0.26</v>
      </c>
      <c r="R354" s="165">
        <v>120</v>
      </c>
    </row>
    <row r="355" spans="1:18" ht="18" customHeight="1">
      <c r="A355" s="723"/>
      <c r="B355" s="171" t="s">
        <v>184</v>
      </c>
      <c r="C355" s="178"/>
      <c r="D355" s="234"/>
      <c r="E355" s="160"/>
      <c r="F355" s="173"/>
      <c r="G355" s="166">
        <v>50</v>
      </c>
      <c r="H355" s="163">
        <v>-11.55</v>
      </c>
      <c r="I355" s="163">
        <v>-9</v>
      </c>
      <c r="J355" s="164">
        <v>163</v>
      </c>
      <c r="K355" s="162">
        <v>47</v>
      </c>
      <c r="L355" s="163">
        <v>-11</v>
      </c>
      <c r="M355" s="163">
        <v>-6.3</v>
      </c>
      <c r="N355" s="165">
        <v>161</v>
      </c>
      <c r="O355" s="162">
        <v>49</v>
      </c>
      <c r="P355" s="163">
        <v>-10.8</v>
      </c>
      <c r="Q355" s="163">
        <v>-6.4</v>
      </c>
      <c r="R355" s="165">
        <v>161</v>
      </c>
    </row>
    <row r="356" spans="1:18" ht="18" customHeight="1">
      <c r="A356" s="723"/>
      <c r="B356" s="171" t="s">
        <v>185</v>
      </c>
      <c r="C356" s="178"/>
      <c r="D356" s="234"/>
      <c r="E356" s="160"/>
      <c r="F356" s="173"/>
      <c r="G356" s="166">
        <v>74</v>
      </c>
      <c r="H356" s="163">
        <v>-13</v>
      </c>
      <c r="I356" s="163">
        <v>-9</v>
      </c>
      <c r="J356" s="164">
        <v>162</v>
      </c>
      <c r="K356" s="162">
        <v>67</v>
      </c>
      <c r="L356" s="163">
        <v>-16</v>
      </c>
      <c r="M356" s="163">
        <v>-7.7</v>
      </c>
      <c r="N356" s="165">
        <v>161</v>
      </c>
      <c r="O356" s="162">
        <v>30</v>
      </c>
      <c r="P356" s="163">
        <v>-5.5</v>
      </c>
      <c r="Q356" s="163">
        <v>-6.5</v>
      </c>
      <c r="R356" s="165">
        <v>162</v>
      </c>
    </row>
    <row r="357" spans="1:18" ht="18" customHeight="1">
      <c r="A357" s="723"/>
      <c r="B357" s="171" t="s">
        <v>186</v>
      </c>
      <c r="C357" s="178"/>
      <c r="D357" s="234"/>
      <c r="E357" s="160"/>
      <c r="F357" s="173"/>
      <c r="G357" s="166">
        <v>530</v>
      </c>
      <c r="H357" s="163">
        <v>5.3</v>
      </c>
      <c r="I357" s="163">
        <v>0.19</v>
      </c>
      <c r="J357" s="164">
        <v>6.6</v>
      </c>
      <c r="K357" s="162">
        <v>490</v>
      </c>
      <c r="L357" s="163">
        <v>4.9000000000000004</v>
      </c>
      <c r="M357" s="163">
        <v>0.13900000000000001</v>
      </c>
      <c r="N357" s="165">
        <v>6.6</v>
      </c>
      <c r="O357" s="162">
        <v>715</v>
      </c>
      <c r="P357" s="163">
        <v>7.15</v>
      </c>
      <c r="Q357" s="163">
        <v>0.02</v>
      </c>
      <c r="R357" s="165">
        <v>6.6</v>
      </c>
    </row>
    <row r="358" spans="1:18" ht="18" customHeight="1" thickBot="1">
      <c r="A358" s="724"/>
      <c r="B358" s="187" t="s">
        <v>187</v>
      </c>
      <c r="C358" s="188"/>
      <c r="D358" s="175"/>
      <c r="E358" s="176"/>
      <c r="F358" s="189"/>
      <c r="G358" s="194">
        <v>980</v>
      </c>
      <c r="H358" s="191">
        <v>9.8000000000000007</v>
      </c>
      <c r="I358" s="191">
        <v>1.58</v>
      </c>
      <c r="J358" s="192">
        <v>6.6</v>
      </c>
      <c r="K358" s="190">
        <v>950</v>
      </c>
      <c r="L358" s="191">
        <v>9.5</v>
      </c>
      <c r="M358" s="191">
        <v>0.56000000000000005</v>
      </c>
      <c r="N358" s="193">
        <v>6.6</v>
      </c>
      <c r="O358" s="190">
        <v>280</v>
      </c>
      <c r="P358" s="191">
        <v>2.8</v>
      </c>
      <c r="Q358" s="191">
        <v>1.2E-2</v>
      </c>
      <c r="R358" s="193">
        <v>6.6</v>
      </c>
    </row>
    <row r="359" spans="1:18" ht="18" customHeight="1">
      <c r="A359" s="722">
        <v>31</v>
      </c>
      <c r="B359" s="725" t="s">
        <v>23</v>
      </c>
      <c r="C359" s="728">
        <v>16</v>
      </c>
      <c r="D359" s="235">
        <v>110</v>
      </c>
      <c r="E359" s="152">
        <v>3.56</v>
      </c>
      <c r="F359" s="153" t="s">
        <v>34</v>
      </c>
      <c r="G359" s="154"/>
      <c r="H359" s="155"/>
      <c r="I359" s="155"/>
      <c r="J359" s="156"/>
      <c r="K359" s="154"/>
      <c r="L359" s="155"/>
      <c r="M359" s="155"/>
      <c r="N359" s="157"/>
      <c r="O359" s="158"/>
      <c r="P359" s="155"/>
      <c r="Q359" s="155"/>
      <c r="R359" s="157"/>
    </row>
    <row r="360" spans="1:18" ht="18" customHeight="1">
      <c r="A360" s="723"/>
      <c r="B360" s="726"/>
      <c r="C360" s="729"/>
      <c r="D360" s="234">
        <v>35</v>
      </c>
      <c r="E360" s="160" t="s">
        <v>29</v>
      </c>
      <c r="F360" s="173" t="s">
        <v>30</v>
      </c>
      <c r="G360" s="162">
        <v>10</v>
      </c>
      <c r="H360" s="163">
        <v>0.5</v>
      </c>
      <c r="I360" s="163"/>
      <c r="J360" s="164">
        <v>36.5</v>
      </c>
      <c r="K360" s="162">
        <v>10</v>
      </c>
      <c r="L360" s="163">
        <v>0.5</v>
      </c>
      <c r="M360" s="163"/>
      <c r="N360" s="165">
        <v>36.5</v>
      </c>
      <c r="O360" s="166">
        <v>10</v>
      </c>
      <c r="P360" s="163">
        <v>0.5</v>
      </c>
      <c r="Q360" s="163"/>
      <c r="R360" s="165">
        <v>36.5</v>
      </c>
    </row>
    <row r="361" spans="1:18" ht="18" customHeight="1">
      <c r="A361" s="723"/>
      <c r="B361" s="727"/>
      <c r="C361" s="730"/>
      <c r="D361" s="234">
        <v>6</v>
      </c>
      <c r="E361" s="160"/>
      <c r="F361" s="173"/>
      <c r="G361" s="162">
        <v>490</v>
      </c>
      <c r="H361" s="163">
        <v>4.88</v>
      </c>
      <c r="I361" s="163">
        <v>2.37</v>
      </c>
      <c r="J361" s="164">
        <v>6.2</v>
      </c>
      <c r="K361" s="162">
        <v>490</v>
      </c>
      <c r="L361" s="163">
        <v>4.87</v>
      </c>
      <c r="M361" s="163">
        <v>2.38</v>
      </c>
      <c r="N361" s="165">
        <v>6.2</v>
      </c>
      <c r="O361" s="166">
        <v>480</v>
      </c>
      <c r="P361" s="163">
        <v>4.74</v>
      </c>
      <c r="Q361" s="163">
        <v>2.15</v>
      </c>
      <c r="R361" s="165">
        <v>6.2</v>
      </c>
    </row>
    <row r="362" spans="1:18" ht="18" customHeight="1">
      <c r="A362" s="723"/>
      <c r="B362" s="731" t="s">
        <v>26</v>
      </c>
      <c r="C362" s="732">
        <v>10</v>
      </c>
      <c r="D362" s="234">
        <v>110</v>
      </c>
      <c r="E362" s="160">
        <v>3.56</v>
      </c>
      <c r="F362" s="127" t="s">
        <v>34</v>
      </c>
      <c r="G362" s="162"/>
      <c r="H362" s="163"/>
      <c r="I362" s="163"/>
      <c r="J362" s="164"/>
      <c r="K362" s="162"/>
      <c r="L362" s="163"/>
      <c r="M362" s="163"/>
      <c r="N362" s="165"/>
      <c r="O362" s="166"/>
      <c r="P362" s="163"/>
      <c r="Q362" s="163"/>
      <c r="R362" s="165"/>
    </row>
    <row r="363" spans="1:18" ht="18" customHeight="1">
      <c r="A363" s="723"/>
      <c r="B363" s="726"/>
      <c r="C363" s="729"/>
      <c r="D363" s="179">
        <v>6</v>
      </c>
      <c r="E363" s="236"/>
      <c r="F363" s="181"/>
      <c r="G363" s="186">
        <v>430</v>
      </c>
      <c r="H363" s="237">
        <v>4.28</v>
      </c>
      <c r="I363" s="183">
        <v>1.1000000000000001</v>
      </c>
      <c r="J363" s="184">
        <v>6.2</v>
      </c>
      <c r="K363" s="182">
        <v>440</v>
      </c>
      <c r="L363" s="183">
        <v>4.3899999999999997</v>
      </c>
      <c r="M363" s="183">
        <v>1.18</v>
      </c>
      <c r="N363" s="185">
        <v>62</v>
      </c>
      <c r="O363" s="186">
        <v>430</v>
      </c>
      <c r="P363" s="183">
        <v>4.3</v>
      </c>
      <c r="Q363" s="183">
        <v>1.21</v>
      </c>
      <c r="R363" s="185">
        <v>6.2</v>
      </c>
    </row>
    <row r="364" spans="1:18" ht="18" customHeight="1">
      <c r="A364" s="723"/>
      <c r="B364" s="177" t="s">
        <v>188</v>
      </c>
      <c r="C364" s="178"/>
      <c r="D364" s="159"/>
      <c r="E364" s="238"/>
      <c r="F364" s="173"/>
      <c r="G364" s="166">
        <v>20</v>
      </c>
      <c r="H364" s="239">
        <v>-4.3</v>
      </c>
      <c r="I364" s="163"/>
      <c r="J364" s="240">
        <v>118</v>
      </c>
      <c r="K364" s="162">
        <v>20</v>
      </c>
      <c r="L364" s="241">
        <v>-4.4000000000000004</v>
      </c>
      <c r="M364" s="241"/>
      <c r="N364" s="205">
        <v>118</v>
      </c>
      <c r="O364" s="166">
        <v>20</v>
      </c>
      <c r="P364" s="163">
        <v>-4.3</v>
      </c>
      <c r="Q364" s="163"/>
      <c r="R364" s="205">
        <v>118</v>
      </c>
    </row>
    <row r="365" spans="1:18" ht="18" customHeight="1" thickBot="1">
      <c r="A365" s="723"/>
      <c r="B365" s="177" t="s">
        <v>169</v>
      </c>
      <c r="C365" s="178"/>
      <c r="D365" s="159"/>
      <c r="E365" s="238"/>
      <c r="F365" s="173"/>
      <c r="G365" s="166">
        <v>30</v>
      </c>
      <c r="H365" s="239">
        <v>-5.4</v>
      </c>
      <c r="I365" s="163"/>
      <c r="J365" s="240">
        <v>118</v>
      </c>
      <c r="K365" s="162">
        <v>30</v>
      </c>
      <c r="L365" s="241">
        <v>-5.4</v>
      </c>
      <c r="M365" s="241"/>
      <c r="N365" s="205">
        <v>118</v>
      </c>
      <c r="O365" s="166">
        <v>30</v>
      </c>
      <c r="P365" s="163">
        <v>-5.3</v>
      </c>
      <c r="Q365" s="163"/>
      <c r="R365" s="205">
        <v>118</v>
      </c>
    </row>
    <row r="366" spans="1:18" ht="18" customHeight="1">
      <c r="A366" s="722">
        <v>32</v>
      </c>
      <c r="B366" s="750" t="s">
        <v>23</v>
      </c>
      <c r="C366" s="728">
        <v>16</v>
      </c>
      <c r="D366" s="151">
        <v>110</v>
      </c>
      <c r="E366" s="235"/>
      <c r="F366" s="153"/>
      <c r="G366" s="154"/>
      <c r="H366" s="155"/>
      <c r="I366" s="155"/>
      <c r="J366" s="156"/>
      <c r="K366" s="154"/>
      <c r="L366" s="155"/>
      <c r="M366" s="155"/>
      <c r="N366" s="157"/>
      <c r="O366" s="158"/>
      <c r="P366" s="155"/>
      <c r="Q366" s="155"/>
      <c r="R366" s="157"/>
    </row>
    <row r="367" spans="1:18" ht="18" customHeight="1">
      <c r="A367" s="723"/>
      <c r="B367" s="751"/>
      <c r="C367" s="730"/>
      <c r="D367" s="159">
        <v>6</v>
      </c>
      <c r="E367" s="234"/>
      <c r="F367" s="173"/>
      <c r="G367" s="162"/>
      <c r="H367" s="163">
        <v>0</v>
      </c>
      <c r="I367" s="163"/>
      <c r="J367" s="164">
        <v>0</v>
      </c>
      <c r="K367" s="162"/>
      <c r="L367" s="163">
        <v>0</v>
      </c>
      <c r="M367" s="163"/>
      <c r="N367" s="165">
        <v>0</v>
      </c>
      <c r="O367" s="166"/>
      <c r="P367" s="163">
        <v>0</v>
      </c>
      <c r="Q367" s="163"/>
      <c r="R367" s="165">
        <v>0</v>
      </c>
    </row>
    <row r="368" spans="1:18" ht="18" customHeight="1">
      <c r="A368" s="723"/>
      <c r="B368" s="731" t="s">
        <v>26</v>
      </c>
      <c r="C368" s="732">
        <v>16</v>
      </c>
      <c r="D368" s="159">
        <v>110</v>
      </c>
      <c r="E368" s="234"/>
      <c r="F368" s="127"/>
      <c r="G368" s="162"/>
      <c r="H368" s="163"/>
      <c r="I368" s="163"/>
      <c r="J368" s="164"/>
      <c r="K368" s="162"/>
      <c r="L368" s="163"/>
      <c r="M368" s="163"/>
      <c r="N368" s="165"/>
      <c r="O368" s="166"/>
      <c r="P368" s="163"/>
      <c r="Q368" s="163"/>
      <c r="R368" s="165"/>
    </row>
    <row r="369" spans="1:18" ht="18" customHeight="1">
      <c r="A369" s="723"/>
      <c r="B369" s="727"/>
      <c r="C369" s="730"/>
      <c r="D369" s="159">
        <v>6</v>
      </c>
      <c r="E369" s="160"/>
      <c r="F369" s="173"/>
      <c r="G369" s="162"/>
      <c r="H369" s="163">
        <v>0</v>
      </c>
      <c r="I369" s="163"/>
      <c r="J369" s="164">
        <v>0</v>
      </c>
      <c r="K369" s="162"/>
      <c r="L369" s="163">
        <v>0</v>
      </c>
      <c r="M369" s="163"/>
      <c r="N369" s="165">
        <v>0</v>
      </c>
      <c r="O369" s="166"/>
      <c r="P369" s="163">
        <v>0</v>
      </c>
      <c r="Q369" s="163"/>
      <c r="R369" s="165">
        <v>0</v>
      </c>
    </row>
    <row r="370" spans="1:18" ht="18" customHeight="1">
      <c r="A370" s="723"/>
      <c r="B370" s="242" t="s">
        <v>189</v>
      </c>
      <c r="C370" s="172"/>
      <c r="D370" s="227"/>
      <c r="E370" s="228"/>
      <c r="F370" s="229"/>
      <c r="G370" s="230"/>
      <c r="H370" s="209">
        <v>0</v>
      </c>
      <c r="I370" s="209"/>
      <c r="J370" s="231"/>
      <c r="K370" s="230"/>
      <c r="L370" s="209">
        <v>0</v>
      </c>
      <c r="M370" s="209"/>
      <c r="N370" s="232"/>
      <c r="O370" s="233"/>
      <c r="P370" s="209">
        <v>0</v>
      </c>
      <c r="Q370" s="209"/>
      <c r="R370" s="232"/>
    </row>
    <row r="371" spans="1:18" ht="18" customHeight="1" thickBot="1">
      <c r="A371" s="724"/>
      <c r="B371" s="243" t="s">
        <v>190</v>
      </c>
      <c r="C371" s="174"/>
      <c r="D371" s="196"/>
      <c r="E371" s="197"/>
      <c r="F371" s="198"/>
      <c r="G371" s="202"/>
      <c r="H371" s="200">
        <v>0</v>
      </c>
      <c r="I371" s="200"/>
      <c r="J371" s="201"/>
      <c r="K371" s="202"/>
      <c r="L371" s="200">
        <v>0</v>
      </c>
      <c r="M371" s="200"/>
      <c r="N371" s="203"/>
      <c r="O371" s="199"/>
      <c r="P371" s="200">
        <v>0</v>
      </c>
      <c r="Q371" s="200"/>
      <c r="R371" s="203"/>
    </row>
    <row r="372" spans="1:18" ht="18" customHeight="1">
      <c r="A372" s="744">
        <v>33</v>
      </c>
      <c r="B372" s="734" t="s">
        <v>23</v>
      </c>
      <c r="C372" s="748">
        <v>10</v>
      </c>
      <c r="D372" s="151">
        <v>110</v>
      </c>
      <c r="E372" s="152">
        <v>3.56</v>
      </c>
      <c r="F372" s="153" t="s">
        <v>34</v>
      </c>
      <c r="G372" s="158"/>
      <c r="H372" s="155"/>
      <c r="I372" s="155"/>
      <c r="J372" s="156"/>
      <c r="K372" s="154"/>
      <c r="L372" s="155"/>
      <c r="M372" s="155"/>
      <c r="N372" s="157"/>
      <c r="O372" s="158"/>
      <c r="P372" s="155"/>
      <c r="Q372" s="155"/>
      <c r="R372" s="157"/>
    </row>
    <row r="373" spans="1:18" ht="18" customHeight="1">
      <c r="A373" s="745"/>
      <c r="B373" s="747"/>
      <c r="C373" s="749"/>
      <c r="D373" s="159">
        <v>35</v>
      </c>
      <c r="E373" s="160" t="s">
        <v>29</v>
      </c>
      <c r="F373" s="173" t="s">
        <v>30</v>
      </c>
      <c r="G373" s="166">
        <v>5</v>
      </c>
      <c r="H373" s="163">
        <v>0.1</v>
      </c>
      <c r="I373" s="163"/>
      <c r="J373" s="164">
        <v>39</v>
      </c>
      <c r="K373" s="162">
        <v>5</v>
      </c>
      <c r="L373" s="163">
        <v>0.1</v>
      </c>
      <c r="M373" s="163"/>
      <c r="N373" s="165">
        <v>38.5</v>
      </c>
      <c r="O373" s="166">
        <v>5</v>
      </c>
      <c r="P373" s="163">
        <v>0.1</v>
      </c>
      <c r="Q373" s="163"/>
      <c r="R373" s="165">
        <v>38.5</v>
      </c>
    </row>
    <row r="374" spans="1:18" ht="18" customHeight="1">
      <c r="A374" s="745"/>
      <c r="B374" s="747"/>
      <c r="C374" s="749"/>
      <c r="D374" s="159">
        <v>6</v>
      </c>
      <c r="E374" s="160"/>
      <c r="F374" s="173"/>
      <c r="G374" s="166">
        <v>130</v>
      </c>
      <c r="H374" s="163">
        <v>1.31</v>
      </c>
      <c r="I374" s="163">
        <v>0.56000000000000005</v>
      </c>
      <c r="J374" s="164">
        <v>6.4</v>
      </c>
      <c r="K374" s="162">
        <v>240</v>
      </c>
      <c r="L374" s="163">
        <v>2.4700000000000002</v>
      </c>
      <c r="M374" s="163">
        <v>0.74</v>
      </c>
      <c r="N374" s="165">
        <v>6.4</v>
      </c>
      <c r="O374" s="166">
        <v>240</v>
      </c>
      <c r="P374" s="163">
        <v>2.4500000000000002</v>
      </c>
      <c r="Q374" s="163">
        <v>0.43</v>
      </c>
      <c r="R374" s="165">
        <v>6.4</v>
      </c>
    </row>
    <row r="375" spans="1:18" ht="18" customHeight="1">
      <c r="A375" s="745"/>
      <c r="B375" s="747" t="s">
        <v>26</v>
      </c>
      <c r="C375" s="749">
        <v>10</v>
      </c>
      <c r="D375" s="159">
        <v>110</v>
      </c>
      <c r="E375" s="160">
        <v>3.56</v>
      </c>
      <c r="F375" s="127" t="s">
        <v>34</v>
      </c>
      <c r="G375" s="166"/>
      <c r="H375" s="163"/>
      <c r="I375" s="163"/>
      <c r="J375" s="164"/>
      <c r="K375" s="162"/>
      <c r="L375" s="163"/>
      <c r="M375" s="163"/>
      <c r="N375" s="165"/>
      <c r="O375" s="166"/>
      <c r="P375" s="163"/>
      <c r="Q375" s="163"/>
      <c r="R375" s="165"/>
    </row>
    <row r="376" spans="1:18" ht="18" customHeight="1">
      <c r="A376" s="745"/>
      <c r="B376" s="747"/>
      <c r="C376" s="749"/>
      <c r="D376" s="159">
        <v>35</v>
      </c>
      <c r="E376" s="160">
        <v>2.5</v>
      </c>
      <c r="F376" s="173" t="s">
        <v>28</v>
      </c>
      <c r="G376" s="166">
        <v>20</v>
      </c>
      <c r="H376" s="163">
        <v>1</v>
      </c>
      <c r="I376" s="163"/>
      <c r="J376" s="164">
        <v>38</v>
      </c>
      <c r="K376" s="162">
        <v>20</v>
      </c>
      <c r="L376" s="163">
        <v>1.2</v>
      </c>
      <c r="M376" s="163"/>
      <c r="N376" s="165">
        <v>37.5</v>
      </c>
      <c r="O376" s="166">
        <v>20</v>
      </c>
      <c r="P376" s="163">
        <v>1</v>
      </c>
      <c r="Q376" s="163"/>
      <c r="R376" s="165">
        <v>37.5</v>
      </c>
    </row>
    <row r="377" spans="1:18" ht="18" customHeight="1">
      <c r="A377" s="745"/>
      <c r="B377" s="747"/>
      <c r="C377" s="749"/>
      <c r="D377" s="159">
        <v>6</v>
      </c>
      <c r="E377" s="160"/>
      <c r="F377" s="173"/>
      <c r="G377" s="166">
        <v>100</v>
      </c>
      <c r="H377" s="163">
        <v>1.02</v>
      </c>
      <c r="I377" s="163">
        <v>0.37</v>
      </c>
      <c r="J377" s="164">
        <v>6.4</v>
      </c>
      <c r="K377" s="162">
        <v>200</v>
      </c>
      <c r="L377" s="163">
        <v>2.02</v>
      </c>
      <c r="M377" s="163">
        <v>0.68</v>
      </c>
      <c r="N377" s="165">
        <v>6.4</v>
      </c>
      <c r="O377" s="166">
        <v>190</v>
      </c>
      <c r="P377" s="163">
        <v>1.92</v>
      </c>
      <c r="Q377" s="163">
        <v>0.55000000000000004</v>
      </c>
      <c r="R377" s="165">
        <v>6.4</v>
      </c>
    </row>
    <row r="378" spans="1:18" ht="18" customHeight="1">
      <c r="A378" s="745"/>
      <c r="B378" s="177" t="s">
        <v>189</v>
      </c>
      <c r="C378" s="178"/>
      <c r="D378" s="159"/>
      <c r="E378" s="160"/>
      <c r="F378" s="173"/>
      <c r="G378" s="166">
        <v>15</v>
      </c>
      <c r="H378" s="163">
        <v>-2.0499999999999998</v>
      </c>
      <c r="I378" s="163"/>
      <c r="J378" s="164">
        <v>118</v>
      </c>
      <c r="K378" s="162">
        <v>20</v>
      </c>
      <c r="L378" s="163">
        <v>-3.25</v>
      </c>
      <c r="M378" s="163"/>
      <c r="N378" s="165">
        <v>118</v>
      </c>
      <c r="O378" s="166">
        <v>20</v>
      </c>
      <c r="P378" s="163">
        <v>-3</v>
      </c>
      <c r="Q378" s="163"/>
      <c r="R378" s="165">
        <v>118</v>
      </c>
    </row>
    <row r="379" spans="1:18" ht="18" customHeight="1" thickBot="1">
      <c r="A379" s="746"/>
      <c r="B379" s="187" t="s">
        <v>190</v>
      </c>
      <c r="C379" s="188"/>
      <c r="D379" s="175"/>
      <c r="E379" s="176"/>
      <c r="F379" s="189"/>
      <c r="G379" s="194">
        <v>10</v>
      </c>
      <c r="H379" s="191">
        <v>-1.45</v>
      </c>
      <c r="I379" s="191"/>
      <c r="J379" s="192">
        <v>118</v>
      </c>
      <c r="K379" s="190">
        <v>15</v>
      </c>
      <c r="L379" s="191">
        <v>-2.6</v>
      </c>
      <c r="M379" s="191"/>
      <c r="N379" s="193">
        <v>118</v>
      </c>
      <c r="O379" s="194">
        <v>15</v>
      </c>
      <c r="P379" s="191">
        <v>-2.5499999999999998</v>
      </c>
      <c r="Q379" s="191"/>
      <c r="R379" s="193">
        <v>118</v>
      </c>
    </row>
    <row r="380" spans="1:18" ht="18" customHeight="1">
      <c r="A380" s="722">
        <v>34</v>
      </c>
      <c r="B380" s="725" t="s">
        <v>23</v>
      </c>
      <c r="C380" s="728">
        <v>6.3</v>
      </c>
      <c r="D380" s="151">
        <v>110</v>
      </c>
      <c r="E380" s="152">
        <v>5</v>
      </c>
      <c r="F380" s="153" t="s">
        <v>15</v>
      </c>
      <c r="G380" s="158"/>
      <c r="H380" s="155"/>
      <c r="I380" s="155"/>
      <c r="J380" s="156"/>
      <c r="K380" s="154"/>
      <c r="L380" s="155"/>
      <c r="M380" s="155"/>
      <c r="N380" s="157"/>
      <c r="O380" s="158"/>
      <c r="P380" s="155"/>
      <c r="Q380" s="155"/>
      <c r="R380" s="157"/>
    </row>
    <row r="381" spans="1:18" ht="18" customHeight="1">
      <c r="A381" s="723"/>
      <c r="B381" s="727"/>
      <c r="C381" s="730"/>
      <c r="D381" s="159">
        <v>10</v>
      </c>
      <c r="E381" s="160"/>
      <c r="F381" s="173"/>
      <c r="G381" s="162">
        <v>5</v>
      </c>
      <c r="H381" s="163">
        <v>0.05</v>
      </c>
      <c r="I381" s="163">
        <v>0.02</v>
      </c>
      <c r="J381" s="164">
        <v>11.3</v>
      </c>
      <c r="K381" s="162">
        <v>5</v>
      </c>
      <c r="L381" s="163">
        <v>0.05</v>
      </c>
      <c r="M381" s="163">
        <v>0.02</v>
      </c>
      <c r="N381" s="165">
        <v>11.3</v>
      </c>
      <c r="O381" s="166">
        <v>5</v>
      </c>
      <c r="P381" s="163">
        <v>0.05</v>
      </c>
      <c r="Q381" s="163">
        <v>0.02</v>
      </c>
      <c r="R381" s="165">
        <v>11.3</v>
      </c>
    </row>
    <row r="382" spans="1:18" ht="18" customHeight="1">
      <c r="A382" s="723"/>
      <c r="B382" s="731" t="s">
        <v>26</v>
      </c>
      <c r="C382" s="732">
        <v>6.3</v>
      </c>
      <c r="D382" s="159">
        <v>110</v>
      </c>
      <c r="E382" s="160">
        <v>7.12</v>
      </c>
      <c r="F382" s="127" t="s">
        <v>62</v>
      </c>
      <c r="G382" s="162"/>
      <c r="H382" s="163"/>
      <c r="I382" s="163"/>
      <c r="J382" s="164"/>
      <c r="K382" s="162"/>
      <c r="L382" s="163"/>
      <c r="M382" s="163"/>
      <c r="N382" s="165"/>
      <c r="O382" s="166"/>
      <c r="P382" s="163"/>
      <c r="Q382" s="163"/>
      <c r="R382" s="165"/>
    </row>
    <row r="383" spans="1:18" ht="18" customHeight="1">
      <c r="A383" s="723"/>
      <c r="B383" s="727"/>
      <c r="C383" s="730"/>
      <c r="D383" s="159">
        <v>10</v>
      </c>
      <c r="E383" s="160"/>
      <c r="F383" s="173"/>
      <c r="G383" s="162">
        <v>20</v>
      </c>
      <c r="H383" s="163">
        <v>0.17</v>
      </c>
      <c r="I383" s="163">
        <v>0.11</v>
      </c>
      <c r="J383" s="164">
        <v>10.5</v>
      </c>
      <c r="K383" s="162">
        <v>20</v>
      </c>
      <c r="L383" s="163">
        <v>0.16</v>
      </c>
      <c r="M383" s="163">
        <v>0.1</v>
      </c>
      <c r="N383" s="165">
        <v>10.5</v>
      </c>
      <c r="O383" s="166">
        <v>20</v>
      </c>
      <c r="P383" s="163">
        <v>0.19</v>
      </c>
      <c r="Q383" s="163">
        <v>12</v>
      </c>
      <c r="R383" s="165">
        <v>10.5</v>
      </c>
    </row>
    <row r="384" spans="1:18" ht="18" customHeight="1">
      <c r="A384" s="723"/>
      <c r="B384" s="244" t="s">
        <v>189</v>
      </c>
      <c r="C384" s="245"/>
      <c r="D384" s="159"/>
      <c r="E384" s="160"/>
      <c r="F384" s="173"/>
      <c r="G384" s="162"/>
      <c r="H384" s="163">
        <v>-0.2</v>
      </c>
      <c r="I384" s="163"/>
      <c r="J384" s="164">
        <v>118</v>
      </c>
      <c r="K384" s="162"/>
      <c r="L384" s="163">
        <v>-0.2</v>
      </c>
      <c r="M384" s="163"/>
      <c r="N384" s="165">
        <v>118</v>
      </c>
      <c r="O384" s="166"/>
      <c r="P384" s="163">
        <v>-0.2</v>
      </c>
      <c r="Q384" s="163"/>
      <c r="R384" s="165">
        <v>118</v>
      </c>
    </row>
    <row r="385" spans="1:18" ht="18" customHeight="1" thickBot="1">
      <c r="A385" s="724"/>
      <c r="B385" s="187" t="s">
        <v>190</v>
      </c>
      <c r="C385" s="174"/>
      <c r="D385" s="196"/>
      <c r="E385" s="197"/>
      <c r="F385" s="198"/>
      <c r="G385" s="215"/>
      <c r="H385" s="216">
        <v>-0.1</v>
      </c>
      <c r="I385" s="216"/>
      <c r="J385" s="217">
        <v>118</v>
      </c>
      <c r="K385" s="215"/>
      <c r="L385" s="216">
        <v>-0.1</v>
      </c>
      <c r="M385" s="216"/>
      <c r="N385" s="218">
        <v>118</v>
      </c>
      <c r="O385" s="222"/>
      <c r="P385" s="216">
        <f>0.1</f>
        <v>0.1</v>
      </c>
      <c r="Q385" s="216"/>
      <c r="R385" s="218">
        <v>118</v>
      </c>
    </row>
    <row r="386" spans="1:18" ht="18" customHeight="1">
      <c r="A386" s="722">
        <v>35</v>
      </c>
      <c r="B386" s="168" t="s">
        <v>188</v>
      </c>
      <c r="C386" s="169"/>
      <c r="D386" s="151"/>
      <c r="E386" s="152"/>
      <c r="F386" s="246"/>
      <c r="G386" s="154">
        <v>36</v>
      </c>
      <c r="H386" s="152">
        <v>6.5</v>
      </c>
      <c r="I386" s="155">
        <v>2.5</v>
      </c>
      <c r="J386" s="156">
        <v>118.4</v>
      </c>
      <c r="K386" s="154">
        <v>40</v>
      </c>
      <c r="L386" s="247">
        <v>7.8</v>
      </c>
      <c r="M386" s="155">
        <v>3.1</v>
      </c>
      <c r="N386" s="157">
        <v>118.47</v>
      </c>
      <c r="O386" s="158">
        <v>38</v>
      </c>
      <c r="P386" s="247">
        <v>7.4</v>
      </c>
      <c r="Q386" s="155">
        <v>2.9</v>
      </c>
      <c r="R386" s="157">
        <v>118.68</v>
      </c>
    </row>
    <row r="387" spans="1:18" ht="18" customHeight="1">
      <c r="A387" s="723"/>
      <c r="B387" s="171" t="s">
        <v>191</v>
      </c>
      <c r="C387" s="172"/>
      <c r="D387" s="227"/>
      <c r="E387" s="228"/>
      <c r="F387" s="229"/>
      <c r="G387" s="230">
        <v>13</v>
      </c>
      <c r="H387" s="160">
        <v>2.65</v>
      </c>
      <c r="I387" s="209">
        <v>1.05</v>
      </c>
      <c r="J387" s="231">
        <v>118.4</v>
      </c>
      <c r="K387" s="230">
        <v>28</v>
      </c>
      <c r="L387" s="126">
        <v>5.2</v>
      </c>
      <c r="M387" s="209">
        <v>2.06</v>
      </c>
      <c r="N387" s="232">
        <v>118.47</v>
      </c>
      <c r="O387" s="233">
        <v>27</v>
      </c>
      <c r="P387" s="126">
        <v>5.0999999999999996</v>
      </c>
      <c r="Q387" s="209">
        <v>2</v>
      </c>
      <c r="R387" s="232">
        <v>118.68</v>
      </c>
    </row>
    <row r="388" spans="1:18" ht="18" customHeight="1">
      <c r="A388" s="723"/>
      <c r="B388" s="171" t="s">
        <v>192</v>
      </c>
      <c r="C388" s="172"/>
      <c r="D388" s="159"/>
      <c r="E388" s="160"/>
      <c r="F388" s="173"/>
      <c r="G388" s="162">
        <v>38</v>
      </c>
      <c r="H388" s="160">
        <v>-7.24</v>
      </c>
      <c r="I388" s="163">
        <v>2.86</v>
      </c>
      <c r="J388" s="164">
        <v>118.4</v>
      </c>
      <c r="K388" s="162">
        <v>49</v>
      </c>
      <c r="L388" s="126">
        <v>-9.33</v>
      </c>
      <c r="M388" s="163">
        <v>3.69</v>
      </c>
      <c r="N388" s="165">
        <v>118.47</v>
      </c>
      <c r="O388" s="166">
        <v>48</v>
      </c>
      <c r="P388" s="126">
        <v>-9.1</v>
      </c>
      <c r="Q388" s="163">
        <v>3.6</v>
      </c>
      <c r="R388" s="165">
        <v>118.68</v>
      </c>
    </row>
    <row r="389" spans="1:18" ht="18" customHeight="1">
      <c r="A389" s="723"/>
      <c r="B389" s="171" t="s">
        <v>193</v>
      </c>
      <c r="C389" s="172"/>
      <c r="D389" s="159"/>
      <c r="E389" s="160"/>
      <c r="F389" s="173"/>
      <c r="G389" s="162">
        <v>22</v>
      </c>
      <c r="H389" s="160">
        <v>-4.0999999999999996</v>
      </c>
      <c r="I389" s="163">
        <v>1.6</v>
      </c>
      <c r="J389" s="164">
        <v>118.4</v>
      </c>
      <c r="K389" s="162">
        <v>30</v>
      </c>
      <c r="L389" s="126">
        <v>-5.75</v>
      </c>
      <c r="M389" s="163">
        <v>2.27</v>
      </c>
      <c r="N389" s="165">
        <v>118.47</v>
      </c>
      <c r="O389" s="166">
        <v>28</v>
      </c>
      <c r="P389" s="126">
        <v>-5.35</v>
      </c>
      <c r="Q389" s="163">
        <v>2.1</v>
      </c>
      <c r="R389" s="165">
        <v>118.68</v>
      </c>
    </row>
    <row r="390" spans="1:18" ht="18" customHeight="1">
      <c r="A390" s="723"/>
      <c r="B390" s="171" t="s">
        <v>23</v>
      </c>
      <c r="C390" s="172">
        <v>16</v>
      </c>
      <c r="D390" s="159">
        <v>110</v>
      </c>
      <c r="E390" s="160"/>
      <c r="F390" s="127"/>
      <c r="G390" s="162"/>
      <c r="H390" s="163"/>
      <c r="I390" s="163"/>
      <c r="J390" s="164"/>
      <c r="K390" s="162"/>
      <c r="L390" s="163"/>
      <c r="M390" s="163"/>
      <c r="N390" s="165"/>
      <c r="O390" s="166"/>
      <c r="P390" s="163"/>
      <c r="Q390" s="163"/>
      <c r="R390" s="165"/>
    </row>
    <row r="391" spans="1:18" ht="18" customHeight="1">
      <c r="A391" s="723"/>
      <c r="B391" s="171" t="s">
        <v>194</v>
      </c>
      <c r="C391" s="172"/>
      <c r="D391" s="159">
        <v>10</v>
      </c>
      <c r="E391" s="160"/>
      <c r="F391" s="173"/>
      <c r="G391" s="162">
        <v>60</v>
      </c>
      <c r="H391" s="163">
        <v>1.0900000000000001</v>
      </c>
      <c r="I391" s="163">
        <v>0.17</v>
      </c>
      <c r="J391" s="164">
        <v>10.6</v>
      </c>
      <c r="K391" s="162">
        <v>60</v>
      </c>
      <c r="L391" s="163">
        <v>1.02</v>
      </c>
      <c r="M391" s="163">
        <v>0.13</v>
      </c>
      <c r="N391" s="165">
        <v>10.6</v>
      </c>
      <c r="O391" s="166">
        <v>60</v>
      </c>
      <c r="P391" s="163">
        <v>0.92</v>
      </c>
      <c r="Q391" s="163">
        <v>0.11</v>
      </c>
      <c r="R391" s="165">
        <v>10.6</v>
      </c>
    </row>
    <row r="392" spans="1:18" ht="18" customHeight="1">
      <c r="A392" s="723"/>
      <c r="B392" s="171" t="s">
        <v>26</v>
      </c>
      <c r="C392" s="172">
        <v>16</v>
      </c>
      <c r="D392" s="159">
        <v>110</v>
      </c>
      <c r="E392" s="160"/>
      <c r="F392" s="127"/>
      <c r="G392" s="162"/>
      <c r="H392" s="163"/>
      <c r="I392" s="163"/>
      <c r="J392" s="164"/>
      <c r="K392" s="162"/>
      <c r="L392" s="163"/>
      <c r="M392" s="163"/>
      <c r="N392" s="165"/>
      <c r="O392" s="166"/>
      <c r="P392" s="163"/>
      <c r="Q392" s="163"/>
      <c r="R392" s="165"/>
    </row>
    <row r="393" spans="1:18" ht="18" customHeight="1" thickBot="1">
      <c r="A393" s="724"/>
      <c r="B393" s="9" t="s">
        <v>195</v>
      </c>
      <c r="C393" s="174"/>
      <c r="D393" s="175">
        <v>10</v>
      </c>
      <c r="E393" s="176"/>
      <c r="F393" s="189"/>
      <c r="G393" s="190">
        <v>65</v>
      </c>
      <c r="H393" s="191">
        <v>1.1200000000000001</v>
      </c>
      <c r="I393" s="191">
        <v>0.18</v>
      </c>
      <c r="J393" s="192">
        <v>10.6</v>
      </c>
      <c r="K393" s="190">
        <v>65</v>
      </c>
      <c r="L393" s="191">
        <v>1.1399999999999999</v>
      </c>
      <c r="M393" s="191">
        <v>0.17</v>
      </c>
      <c r="N393" s="193">
        <v>10.6</v>
      </c>
      <c r="O393" s="194">
        <v>65</v>
      </c>
      <c r="P393" s="191">
        <v>1.08</v>
      </c>
      <c r="Q393" s="191">
        <v>0.15</v>
      </c>
      <c r="R393" s="193">
        <v>10.6</v>
      </c>
    </row>
    <row r="394" spans="1:18" ht="18" customHeight="1">
      <c r="A394" s="722" t="s">
        <v>196</v>
      </c>
      <c r="B394" s="725" t="s">
        <v>102</v>
      </c>
      <c r="C394" s="728">
        <v>90</v>
      </c>
      <c r="D394" s="151">
        <v>150</v>
      </c>
      <c r="E394" s="152"/>
      <c r="F394" s="153"/>
      <c r="G394" s="154">
        <v>65</v>
      </c>
      <c r="H394" s="155">
        <v>-18</v>
      </c>
      <c r="I394" s="155">
        <v>12</v>
      </c>
      <c r="J394" s="156">
        <v>154</v>
      </c>
      <c r="K394" s="154">
        <v>100</v>
      </c>
      <c r="L394" s="155">
        <v>-27</v>
      </c>
      <c r="M394" s="155">
        <v>3</v>
      </c>
      <c r="N394" s="156">
        <v>143</v>
      </c>
      <c r="O394" s="154">
        <v>100</v>
      </c>
      <c r="P394" s="155">
        <v>-27</v>
      </c>
      <c r="Q394" s="155">
        <v>3</v>
      </c>
      <c r="R394" s="157">
        <v>143</v>
      </c>
    </row>
    <row r="395" spans="1:18" ht="18" customHeight="1">
      <c r="A395" s="723"/>
      <c r="B395" s="726"/>
      <c r="C395" s="729"/>
      <c r="D395" s="159">
        <v>110</v>
      </c>
      <c r="E395" s="160">
        <v>0</v>
      </c>
      <c r="F395" s="173" t="s">
        <v>57</v>
      </c>
      <c r="G395" s="162"/>
      <c r="H395" s="163"/>
      <c r="I395" s="163"/>
      <c r="J395" s="164">
        <v>106</v>
      </c>
      <c r="K395" s="162"/>
      <c r="L395" s="163"/>
      <c r="M395" s="163"/>
      <c r="N395" s="164">
        <v>109</v>
      </c>
      <c r="O395" s="162"/>
      <c r="P395" s="163"/>
      <c r="Q395" s="163"/>
      <c r="R395" s="165">
        <v>109</v>
      </c>
    </row>
    <row r="396" spans="1:18" ht="18" customHeight="1">
      <c r="A396" s="723"/>
      <c r="B396" s="727"/>
      <c r="C396" s="730"/>
      <c r="D396" s="159">
        <v>6</v>
      </c>
      <c r="E396" s="160"/>
      <c r="F396" s="173"/>
      <c r="G396" s="162"/>
      <c r="H396" s="163"/>
      <c r="I396" s="163"/>
      <c r="J396" s="164">
        <v>6.3</v>
      </c>
      <c r="K396" s="162"/>
      <c r="L396" s="163"/>
      <c r="M396" s="163"/>
      <c r="N396" s="164">
        <v>6</v>
      </c>
      <c r="O396" s="162"/>
      <c r="P396" s="163"/>
      <c r="Q396" s="163"/>
      <c r="R396" s="165">
        <v>6</v>
      </c>
    </row>
    <row r="397" spans="1:18" ht="18" customHeight="1">
      <c r="A397" s="723"/>
      <c r="B397" s="726" t="s">
        <v>23</v>
      </c>
      <c r="C397" s="732">
        <v>40</v>
      </c>
      <c r="D397" s="159">
        <v>150</v>
      </c>
      <c r="E397" s="160">
        <v>-4.5</v>
      </c>
      <c r="F397" s="127" t="s">
        <v>71</v>
      </c>
      <c r="G397" s="162"/>
      <c r="H397" s="163"/>
      <c r="I397" s="163"/>
      <c r="J397" s="164">
        <v>154</v>
      </c>
      <c r="K397" s="162"/>
      <c r="L397" s="163"/>
      <c r="M397" s="163"/>
      <c r="N397" s="164">
        <v>143</v>
      </c>
      <c r="O397" s="162"/>
      <c r="P397" s="163"/>
      <c r="Q397" s="163"/>
      <c r="R397" s="165">
        <v>143</v>
      </c>
    </row>
    <row r="398" spans="1:18" ht="18" customHeight="1">
      <c r="A398" s="723"/>
      <c r="B398" s="726"/>
      <c r="C398" s="729"/>
      <c r="D398" s="159">
        <v>35</v>
      </c>
      <c r="E398" s="160"/>
      <c r="F398" s="173"/>
      <c r="G398" s="162"/>
      <c r="H398" s="163">
        <v>2.1</v>
      </c>
      <c r="I398" s="163">
        <v>0</v>
      </c>
      <c r="J398" s="164">
        <v>37</v>
      </c>
      <c r="K398" s="162"/>
      <c r="L398" s="163">
        <v>2</v>
      </c>
      <c r="M398" s="163">
        <v>0</v>
      </c>
      <c r="N398" s="164">
        <v>37</v>
      </c>
      <c r="O398" s="162"/>
      <c r="P398" s="163">
        <v>2.0499999999999998</v>
      </c>
      <c r="Q398" s="163">
        <v>0</v>
      </c>
      <c r="R398" s="165">
        <v>37</v>
      </c>
    </row>
    <row r="399" spans="1:18" ht="18" customHeight="1">
      <c r="A399" s="723"/>
      <c r="B399" s="727"/>
      <c r="C399" s="730"/>
      <c r="D399" s="159">
        <v>6</v>
      </c>
      <c r="E399" s="160"/>
      <c r="F399" s="173"/>
      <c r="G399" s="162">
        <v>2120</v>
      </c>
      <c r="H399" s="163">
        <v>21.2</v>
      </c>
      <c r="I399" s="163">
        <v>-2</v>
      </c>
      <c r="J399" s="248" t="s">
        <v>197</v>
      </c>
      <c r="K399" s="162">
        <v>2100</v>
      </c>
      <c r="L399" s="163">
        <v>21</v>
      </c>
      <c r="M399" s="163">
        <v>-2</v>
      </c>
      <c r="N399" s="248" t="s">
        <v>198</v>
      </c>
      <c r="O399" s="162">
        <v>2170</v>
      </c>
      <c r="P399" s="163">
        <v>21.7</v>
      </c>
      <c r="Q399" s="163">
        <v>-2</v>
      </c>
      <c r="R399" s="249" t="s">
        <v>198</v>
      </c>
    </row>
    <row r="400" spans="1:18" ht="18" customHeight="1">
      <c r="A400" s="723"/>
      <c r="B400" s="731" t="s">
        <v>26</v>
      </c>
      <c r="C400" s="732">
        <v>40</v>
      </c>
      <c r="D400" s="159">
        <v>150</v>
      </c>
      <c r="E400" s="160">
        <v>-6</v>
      </c>
      <c r="F400" s="127" t="s">
        <v>199</v>
      </c>
      <c r="G400" s="162"/>
      <c r="H400" s="163"/>
      <c r="I400" s="163"/>
      <c r="J400" s="164">
        <v>154</v>
      </c>
      <c r="K400" s="162"/>
      <c r="L400" s="163"/>
      <c r="M400" s="163"/>
      <c r="N400" s="164">
        <v>143</v>
      </c>
      <c r="O400" s="162"/>
      <c r="P400" s="163"/>
      <c r="Q400" s="163"/>
      <c r="R400" s="165">
        <v>143</v>
      </c>
    </row>
    <row r="401" spans="1:18" ht="18" customHeight="1">
      <c r="A401" s="723"/>
      <c r="B401" s="726"/>
      <c r="C401" s="729"/>
      <c r="D401" s="159">
        <v>35</v>
      </c>
      <c r="E401" s="160"/>
      <c r="F401" s="173"/>
      <c r="G401" s="162"/>
      <c r="H401" s="163">
        <v>2.56</v>
      </c>
      <c r="I401" s="163">
        <v>0</v>
      </c>
      <c r="J401" s="164">
        <v>37</v>
      </c>
      <c r="K401" s="162"/>
      <c r="L401" s="163">
        <v>2.6</v>
      </c>
      <c r="M401" s="163">
        <v>0</v>
      </c>
      <c r="N401" s="164">
        <v>37</v>
      </c>
      <c r="O401" s="162"/>
      <c r="P401" s="163">
        <v>2.5499999999999998</v>
      </c>
      <c r="Q401" s="163">
        <v>0</v>
      </c>
      <c r="R401" s="165">
        <v>37</v>
      </c>
    </row>
    <row r="402" spans="1:18" ht="18" customHeight="1">
      <c r="A402" s="723"/>
      <c r="B402" s="727"/>
      <c r="C402" s="730"/>
      <c r="D402" s="159">
        <v>6</v>
      </c>
      <c r="E402" s="160"/>
      <c r="F402" s="173"/>
      <c r="G402" s="162">
        <v>2180</v>
      </c>
      <c r="H402" s="163">
        <v>21.8</v>
      </c>
      <c r="I402" s="163">
        <v>1</v>
      </c>
      <c r="J402" s="248" t="s">
        <v>200</v>
      </c>
      <c r="K402" s="162">
        <v>2385</v>
      </c>
      <c r="L402" s="163">
        <v>23.85</v>
      </c>
      <c r="M402" s="163">
        <v>1</v>
      </c>
      <c r="N402" s="248" t="s">
        <v>201</v>
      </c>
      <c r="O402" s="162">
        <v>2320</v>
      </c>
      <c r="P402" s="163">
        <v>23.2</v>
      </c>
      <c r="Q402" s="163">
        <v>1</v>
      </c>
      <c r="R402" s="249" t="s">
        <v>202</v>
      </c>
    </row>
    <row r="403" spans="1:18" ht="18" customHeight="1">
      <c r="A403" s="723"/>
      <c r="B403" s="171" t="s">
        <v>203</v>
      </c>
      <c r="C403" s="172"/>
      <c r="D403" s="159"/>
      <c r="E403" s="160"/>
      <c r="F403" s="173"/>
      <c r="G403" s="162"/>
      <c r="H403" s="163">
        <v>-19</v>
      </c>
      <c r="I403" s="163">
        <v>-7.5</v>
      </c>
      <c r="J403" s="164">
        <v>116</v>
      </c>
      <c r="K403" s="162"/>
      <c r="L403" s="163">
        <v>-26</v>
      </c>
      <c r="M403" s="163">
        <v>-10.27</v>
      </c>
      <c r="N403" s="164">
        <v>109</v>
      </c>
      <c r="O403" s="162"/>
      <c r="P403" s="163">
        <v>-27</v>
      </c>
      <c r="Q403" s="163">
        <v>-10</v>
      </c>
      <c r="R403" s="165">
        <v>109</v>
      </c>
    </row>
    <row r="404" spans="1:18" ht="18" customHeight="1">
      <c r="A404" s="723"/>
      <c r="B404" s="171" t="s">
        <v>204</v>
      </c>
      <c r="C404" s="172"/>
      <c r="D404" s="159"/>
      <c r="E404" s="160"/>
      <c r="F404" s="173"/>
      <c r="G404" s="162"/>
      <c r="H404" s="163"/>
      <c r="I404" s="163"/>
      <c r="J404" s="164"/>
      <c r="K404" s="162"/>
      <c r="L404" s="163"/>
      <c r="M404" s="163"/>
      <c r="N404" s="164"/>
      <c r="O404" s="162"/>
      <c r="P404" s="163"/>
      <c r="Q404" s="163"/>
      <c r="R404" s="165"/>
    </row>
    <row r="405" spans="1:18" ht="18" customHeight="1">
      <c r="A405" s="723"/>
      <c r="B405" s="171" t="s">
        <v>205</v>
      </c>
      <c r="C405" s="172"/>
      <c r="D405" s="159"/>
      <c r="E405" s="160"/>
      <c r="F405" s="173"/>
      <c r="G405" s="162"/>
      <c r="H405" s="163">
        <v>-6</v>
      </c>
      <c r="I405" s="163">
        <v>-2.37</v>
      </c>
      <c r="J405" s="164">
        <v>154</v>
      </c>
      <c r="K405" s="162"/>
      <c r="L405" s="163">
        <v>-23</v>
      </c>
      <c r="M405" s="163">
        <v>-9</v>
      </c>
      <c r="N405" s="164">
        <v>143</v>
      </c>
      <c r="O405" s="162"/>
      <c r="P405" s="163">
        <v>-23</v>
      </c>
      <c r="Q405" s="163">
        <v>-9</v>
      </c>
      <c r="R405" s="165">
        <v>143</v>
      </c>
    </row>
    <row r="406" spans="1:18" ht="18" customHeight="1">
      <c r="A406" s="723"/>
      <c r="B406" s="171" t="s">
        <v>206</v>
      </c>
      <c r="C406" s="172"/>
      <c r="D406" s="159"/>
      <c r="E406" s="160"/>
      <c r="F406" s="173"/>
      <c r="G406" s="162"/>
      <c r="H406" s="163">
        <v>-23</v>
      </c>
      <c r="I406" s="163">
        <v>-9</v>
      </c>
      <c r="J406" s="164">
        <v>154</v>
      </c>
      <c r="K406" s="162"/>
      <c r="L406" s="163">
        <v>0</v>
      </c>
      <c r="M406" s="163">
        <v>0</v>
      </c>
      <c r="N406" s="164">
        <v>0</v>
      </c>
      <c r="O406" s="162"/>
      <c r="P406" s="163">
        <v>0</v>
      </c>
      <c r="Q406" s="163">
        <v>0</v>
      </c>
      <c r="R406" s="165">
        <v>0</v>
      </c>
    </row>
    <row r="407" spans="1:18" ht="18" customHeight="1">
      <c r="A407" s="723"/>
      <c r="B407" s="171" t="s">
        <v>207</v>
      </c>
      <c r="C407" s="250">
        <v>1</v>
      </c>
      <c r="D407" s="159"/>
      <c r="E407" s="160"/>
      <c r="F407" s="173"/>
      <c r="G407" s="162">
        <v>10</v>
      </c>
      <c r="H407" s="160">
        <v>0.56000000000000005</v>
      </c>
      <c r="I407" s="163"/>
      <c r="J407" s="164">
        <v>37</v>
      </c>
      <c r="K407" s="162">
        <v>10</v>
      </c>
      <c r="L407" s="126">
        <v>0.49</v>
      </c>
      <c r="M407" s="163"/>
      <c r="N407" s="164">
        <v>37</v>
      </c>
      <c r="O407" s="162">
        <v>10</v>
      </c>
      <c r="P407" s="126">
        <v>0.56000000000000005</v>
      </c>
      <c r="Q407" s="163"/>
      <c r="R407" s="165">
        <v>37</v>
      </c>
    </row>
    <row r="408" spans="1:18" ht="18" customHeight="1">
      <c r="A408" s="723"/>
      <c r="B408" s="171" t="s">
        <v>208</v>
      </c>
      <c r="C408" s="251">
        <v>2</v>
      </c>
      <c r="D408" s="159"/>
      <c r="E408" s="160"/>
      <c r="F408" s="173"/>
      <c r="G408" s="162">
        <v>2</v>
      </c>
      <c r="H408" s="160">
        <v>0.14000000000000001</v>
      </c>
      <c r="I408" s="163"/>
      <c r="J408" s="164">
        <v>37</v>
      </c>
      <c r="K408" s="162">
        <v>2</v>
      </c>
      <c r="L408" s="126">
        <v>0.14000000000000001</v>
      </c>
      <c r="M408" s="163"/>
      <c r="N408" s="164">
        <v>37</v>
      </c>
      <c r="O408" s="162">
        <v>2</v>
      </c>
      <c r="P408" s="126">
        <v>0.14000000000000001</v>
      </c>
      <c r="Q408" s="163"/>
      <c r="R408" s="165">
        <v>37</v>
      </c>
    </row>
    <row r="409" spans="1:18" ht="18" customHeight="1">
      <c r="A409" s="723"/>
      <c r="B409" s="171" t="s">
        <v>209</v>
      </c>
      <c r="C409" s="251">
        <v>2</v>
      </c>
      <c r="D409" s="159"/>
      <c r="E409" s="160"/>
      <c r="F409" s="173"/>
      <c r="G409" s="162">
        <v>40</v>
      </c>
      <c r="H409" s="160">
        <v>2.42</v>
      </c>
      <c r="I409" s="163"/>
      <c r="J409" s="164">
        <v>37</v>
      </c>
      <c r="K409" s="162">
        <v>40</v>
      </c>
      <c r="L409" s="126">
        <v>2.44</v>
      </c>
      <c r="M409" s="163"/>
      <c r="N409" s="164">
        <v>37</v>
      </c>
      <c r="O409" s="162">
        <v>40</v>
      </c>
      <c r="P409" s="126">
        <v>2.39</v>
      </c>
      <c r="Q409" s="163"/>
      <c r="R409" s="165">
        <v>37</v>
      </c>
    </row>
    <row r="410" spans="1:18" ht="18" customHeight="1">
      <c r="A410" s="723"/>
      <c r="B410" s="171" t="s">
        <v>210</v>
      </c>
      <c r="C410" s="250">
        <v>1</v>
      </c>
      <c r="D410" s="159"/>
      <c r="E410" s="160"/>
      <c r="F410" s="173"/>
      <c r="G410" s="162">
        <v>30</v>
      </c>
      <c r="H410" s="160">
        <v>1.51</v>
      </c>
      <c r="I410" s="163"/>
      <c r="J410" s="164">
        <v>37</v>
      </c>
      <c r="K410" s="162">
        <v>30</v>
      </c>
      <c r="L410" s="126">
        <v>1.51</v>
      </c>
      <c r="M410" s="163"/>
      <c r="N410" s="164">
        <v>37</v>
      </c>
      <c r="O410" s="162">
        <v>30</v>
      </c>
      <c r="P410" s="126">
        <v>1.48</v>
      </c>
      <c r="Q410" s="163"/>
      <c r="R410" s="165">
        <v>37</v>
      </c>
    </row>
    <row r="411" spans="1:18" ht="18" customHeight="1">
      <c r="A411" s="723"/>
      <c r="B411" s="171" t="s">
        <v>211</v>
      </c>
      <c r="C411" s="252" t="s">
        <v>212</v>
      </c>
      <c r="D411" s="159"/>
      <c r="E411" s="160"/>
      <c r="F411" s="173" t="s">
        <v>159</v>
      </c>
      <c r="G411" s="162">
        <v>0</v>
      </c>
      <c r="H411" s="163"/>
      <c r="I411" s="163">
        <v>0</v>
      </c>
      <c r="J411" s="164">
        <v>6.4</v>
      </c>
      <c r="K411" s="162">
        <v>0</v>
      </c>
      <c r="L411" s="163"/>
      <c r="M411" s="163">
        <v>0</v>
      </c>
      <c r="N411" s="164">
        <v>6.3</v>
      </c>
      <c r="O411" s="162">
        <v>0</v>
      </c>
      <c r="P411" s="163"/>
      <c r="Q411" s="163">
        <v>0</v>
      </c>
      <c r="R411" s="165">
        <v>6.3</v>
      </c>
    </row>
    <row r="412" spans="1:18" ht="18" customHeight="1">
      <c r="A412" s="723"/>
      <c r="B412" s="177" t="s">
        <v>213</v>
      </c>
      <c r="C412" s="252">
        <v>4.5999999999999996</v>
      </c>
      <c r="D412" s="234"/>
      <c r="E412" s="160"/>
      <c r="F412" s="173" t="s">
        <v>159</v>
      </c>
      <c r="G412" s="162">
        <v>0</v>
      </c>
      <c r="H412" s="163"/>
      <c r="I412" s="163">
        <v>0</v>
      </c>
      <c r="J412" s="164">
        <v>6.3</v>
      </c>
      <c r="K412" s="162">
        <v>0</v>
      </c>
      <c r="L412" s="163"/>
      <c r="M412" s="163">
        <v>0</v>
      </c>
      <c r="N412" s="164">
        <v>6.2</v>
      </c>
      <c r="O412" s="162">
        <v>0</v>
      </c>
      <c r="P412" s="163"/>
      <c r="Q412" s="163">
        <v>0</v>
      </c>
      <c r="R412" s="165">
        <v>6.2</v>
      </c>
    </row>
    <row r="413" spans="1:18" ht="18" customHeight="1">
      <c r="A413" s="723"/>
      <c r="B413" s="177" t="s">
        <v>214</v>
      </c>
      <c r="C413" s="252">
        <v>4.5999999999999996</v>
      </c>
      <c r="D413" s="234"/>
      <c r="E413" s="160"/>
      <c r="F413" s="173" t="s">
        <v>159</v>
      </c>
      <c r="G413" s="162">
        <v>0</v>
      </c>
      <c r="H413" s="163"/>
      <c r="I413" s="163">
        <v>0</v>
      </c>
      <c r="J413" s="164">
        <v>6.3</v>
      </c>
      <c r="K413" s="162">
        <v>0</v>
      </c>
      <c r="L413" s="163"/>
      <c r="M413" s="163">
        <v>0</v>
      </c>
      <c r="N413" s="164">
        <v>6.2</v>
      </c>
      <c r="O413" s="162">
        <v>0</v>
      </c>
      <c r="P413" s="163"/>
      <c r="Q413" s="163">
        <v>0</v>
      </c>
      <c r="R413" s="165">
        <v>6.2</v>
      </c>
    </row>
    <row r="414" spans="1:18" ht="18" customHeight="1">
      <c r="A414" s="723"/>
      <c r="B414" s="177" t="s">
        <v>215</v>
      </c>
      <c r="C414" s="252">
        <v>4.5999999999999996</v>
      </c>
      <c r="D414" s="179"/>
      <c r="E414" s="180"/>
      <c r="F414" s="173" t="s">
        <v>159</v>
      </c>
      <c r="G414" s="182">
        <v>0</v>
      </c>
      <c r="H414" s="183"/>
      <c r="I414" s="163">
        <v>0</v>
      </c>
      <c r="J414" s="164">
        <v>6.4</v>
      </c>
      <c r="K414" s="162">
        <v>0</v>
      </c>
      <c r="L414" s="163"/>
      <c r="M414" s="163">
        <v>0</v>
      </c>
      <c r="N414" s="164">
        <v>6.3</v>
      </c>
      <c r="O414" s="162">
        <v>0</v>
      </c>
      <c r="P414" s="163"/>
      <c r="Q414" s="163">
        <v>0</v>
      </c>
      <c r="R414" s="165">
        <v>6.3</v>
      </c>
    </row>
    <row r="415" spans="1:18" ht="18" customHeight="1">
      <c r="A415" s="723"/>
      <c r="B415" s="177" t="s">
        <v>216</v>
      </c>
      <c r="C415" s="253">
        <v>10.199999999999999</v>
      </c>
      <c r="D415" s="179"/>
      <c r="E415" s="180"/>
      <c r="F415" s="181"/>
      <c r="G415" s="182">
        <v>860</v>
      </c>
      <c r="H415" s="183"/>
      <c r="I415" s="183">
        <v>8.1</v>
      </c>
      <c r="J415" s="184">
        <v>6.4</v>
      </c>
      <c r="K415" s="182">
        <v>860</v>
      </c>
      <c r="L415" s="183"/>
      <c r="M415" s="183">
        <v>9</v>
      </c>
      <c r="N415" s="184">
        <v>6.3</v>
      </c>
      <c r="O415" s="182">
        <v>850</v>
      </c>
      <c r="P415" s="183"/>
      <c r="Q415" s="183">
        <v>9</v>
      </c>
      <c r="R415" s="165">
        <v>6.3</v>
      </c>
    </row>
    <row r="416" spans="1:18" ht="18" customHeight="1" thickBot="1">
      <c r="A416" s="724"/>
      <c r="B416" s="9" t="s">
        <v>217</v>
      </c>
      <c r="C416" s="254">
        <v>10.199999999999999</v>
      </c>
      <c r="D416" s="175"/>
      <c r="E416" s="176"/>
      <c r="F416" s="189"/>
      <c r="G416" s="190">
        <v>850</v>
      </c>
      <c r="H416" s="191"/>
      <c r="I416" s="191">
        <v>8</v>
      </c>
      <c r="J416" s="192">
        <v>6.3</v>
      </c>
      <c r="K416" s="190">
        <v>850</v>
      </c>
      <c r="L416" s="191"/>
      <c r="M416" s="191">
        <v>9</v>
      </c>
      <c r="N416" s="192">
        <v>6.2</v>
      </c>
      <c r="O416" s="190">
        <v>860</v>
      </c>
      <c r="P416" s="191"/>
      <c r="Q416" s="191">
        <v>9</v>
      </c>
      <c r="R416" s="193">
        <v>6.2</v>
      </c>
    </row>
    <row r="417" spans="1:18" ht="18" customHeight="1" thickBot="1">
      <c r="A417" s="722">
        <v>41</v>
      </c>
      <c r="B417" s="740" t="s">
        <v>23</v>
      </c>
      <c r="C417" s="740">
        <v>5.6</v>
      </c>
      <c r="D417" s="255">
        <v>110</v>
      </c>
      <c r="E417" s="155">
        <v>5</v>
      </c>
      <c r="F417" s="256" t="s">
        <v>15</v>
      </c>
      <c r="G417" s="154"/>
      <c r="H417" s="155"/>
      <c r="I417" s="155"/>
      <c r="J417" s="156">
        <v>110</v>
      </c>
      <c r="K417" s="154"/>
      <c r="L417" s="155"/>
      <c r="M417" s="155"/>
      <c r="N417" s="156">
        <v>110</v>
      </c>
      <c r="O417" s="154"/>
      <c r="P417" s="155"/>
      <c r="Q417" s="155"/>
      <c r="R417" s="157">
        <v>110</v>
      </c>
    </row>
    <row r="418" spans="1:18" ht="18" customHeight="1" thickBot="1">
      <c r="A418" s="723"/>
      <c r="B418" s="740"/>
      <c r="C418" s="740"/>
      <c r="D418" s="257">
        <v>35</v>
      </c>
      <c r="E418" s="163"/>
      <c r="F418" s="258"/>
      <c r="G418" s="162">
        <v>2</v>
      </c>
      <c r="H418" s="163">
        <v>0.1</v>
      </c>
      <c r="I418" s="163"/>
      <c r="J418" s="164">
        <v>40.5</v>
      </c>
      <c r="K418" s="162">
        <v>9</v>
      </c>
      <c r="L418" s="163">
        <v>0.5</v>
      </c>
      <c r="M418" s="163"/>
      <c r="N418" s="165">
        <v>38.5</v>
      </c>
      <c r="O418" s="166">
        <v>2</v>
      </c>
      <c r="P418" s="163">
        <v>0.1</v>
      </c>
      <c r="Q418" s="163"/>
      <c r="R418" s="165">
        <v>39.5</v>
      </c>
    </row>
    <row r="419" spans="1:18" ht="18" customHeight="1">
      <c r="A419" s="723"/>
      <c r="B419" s="741"/>
      <c r="C419" s="741"/>
      <c r="D419" s="257">
        <v>10</v>
      </c>
      <c r="E419" s="163"/>
      <c r="F419" s="259"/>
      <c r="G419" s="162"/>
      <c r="H419" s="163">
        <v>0</v>
      </c>
      <c r="I419" s="163">
        <v>0</v>
      </c>
      <c r="J419" s="164">
        <v>10.3</v>
      </c>
      <c r="K419" s="260"/>
      <c r="L419" s="163">
        <v>0</v>
      </c>
      <c r="M419" s="163">
        <v>0</v>
      </c>
      <c r="N419" s="164">
        <v>10.3</v>
      </c>
      <c r="O419" s="260">
        <v>0</v>
      </c>
      <c r="P419" s="163">
        <v>0</v>
      </c>
      <c r="Q419" s="261">
        <v>10.3</v>
      </c>
      <c r="R419" s="165"/>
    </row>
    <row r="420" spans="1:18" ht="18" customHeight="1" thickBot="1">
      <c r="A420" s="723"/>
      <c r="B420" s="742" t="s">
        <v>26</v>
      </c>
      <c r="C420" s="742">
        <v>10</v>
      </c>
      <c r="D420" s="257">
        <v>110</v>
      </c>
      <c r="E420" s="163">
        <v>7.5</v>
      </c>
      <c r="F420" s="262" t="s">
        <v>57</v>
      </c>
      <c r="G420" s="162"/>
      <c r="H420" s="163"/>
      <c r="I420" s="163"/>
      <c r="J420" s="164">
        <v>110</v>
      </c>
      <c r="K420" s="162"/>
      <c r="L420" s="163"/>
      <c r="M420" s="163"/>
      <c r="N420" s="165">
        <v>110</v>
      </c>
      <c r="O420" s="166"/>
      <c r="P420" s="163"/>
      <c r="Q420" s="163"/>
      <c r="R420" s="165">
        <v>110</v>
      </c>
    </row>
    <row r="421" spans="1:18" ht="18" customHeight="1">
      <c r="A421" s="723"/>
      <c r="B421" s="743"/>
      <c r="C421" s="743"/>
      <c r="D421" s="263">
        <v>10</v>
      </c>
      <c r="E421" s="183"/>
      <c r="F421" s="264"/>
      <c r="G421" s="182">
        <v>40</v>
      </c>
      <c r="H421" s="183">
        <v>0.7</v>
      </c>
      <c r="I421" s="183">
        <v>0.3</v>
      </c>
      <c r="J421" s="184">
        <v>10.6</v>
      </c>
      <c r="K421" s="182">
        <v>40</v>
      </c>
      <c r="L421" s="183">
        <v>0.7</v>
      </c>
      <c r="M421" s="183">
        <v>0.3</v>
      </c>
      <c r="N421" s="185">
        <v>10.1</v>
      </c>
      <c r="O421" s="186">
        <v>40</v>
      </c>
      <c r="P421" s="183">
        <v>0.6</v>
      </c>
      <c r="Q421" s="183">
        <v>0.2</v>
      </c>
      <c r="R421" s="185">
        <v>10.1</v>
      </c>
    </row>
    <row r="422" spans="1:18" ht="18" customHeight="1">
      <c r="A422" s="723"/>
      <c r="B422" s="265" t="s">
        <v>218</v>
      </c>
      <c r="C422" s="265"/>
      <c r="D422" s="241"/>
      <c r="E422" s="163"/>
      <c r="F422" s="258"/>
      <c r="G422" s="166"/>
      <c r="H422" s="163">
        <v>-0.2</v>
      </c>
      <c r="I422" s="163"/>
      <c r="J422" s="164"/>
      <c r="K422" s="162"/>
      <c r="L422" s="163">
        <v>-1</v>
      </c>
      <c r="M422" s="163"/>
      <c r="N422" s="165"/>
      <c r="O422" s="166"/>
      <c r="P422" s="163">
        <v>-0.2</v>
      </c>
      <c r="Q422" s="163"/>
      <c r="R422" s="165"/>
    </row>
    <row r="423" spans="1:18" ht="18" customHeight="1" thickBot="1">
      <c r="A423" s="724"/>
      <c r="B423" s="266" t="s">
        <v>219</v>
      </c>
      <c r="C423" s="266"/>
      <c r="D423" s="267"/>
      <c r="E423" s="191"/>
      <c r="F423" s="268"/>
      <c r="G423" s="194"/>
      <c r="H423" s="191">
        <v>-0.7</v>
      </c>
      <c r="I423" s="191"/>
      <c r="J423" s="192"/>
      <c r="K423" s="190"/>
      <c r="L423" s="191">
        <v>-0.7</v>
      </c>
      <c r="M423" s="191"/>
      <c r="N423" s="193"/>
      <c r="O423" s="194"/>
      <c r="P423" s="191">
        <v>-0.6</v>
      </c>
      <c r="Q423" s="191"/>
      <c r="R423" s="193"/>
    </row>
    <row r="424" spans="1:18" ht="18" customHeight="1">
      <c r="A424" s="722" t="s">
        <v>220</v>
      </c>
      <c r="B424" s="743" t="s">
        <v>23</v>
      </c>
      <c r="C424" s="743">
        <v>7.5</v>
      </c>
      <c r="D424" s="255">
        <v>110</v>
      </c>
      <c r="E424" s="155">
        <v>5</v>
      </c>
      <c r="F424" s="256" t="s">
        <v>15</v>
      </c>
      <c r="G424" s="154"/>
      <c r="H424" s="155"/>
      <c r="I424" s="155"/>
      <c r="J424" s="156">
        <v>110</v>
      </c>
      <c r="K424" s="154"/>
      <c r="L424" s="155"/>
      <c r="M424" s="155"/>
      <c r="N424" s="157">
        <v>110</v>
      </c>
      <c r="O424" s="158"/>
      <c r="P424" s="155"/>
      <c r="Q424" s="155"/>
      <c r="R424" s="157">
        <v>110</v>
      </c>
    </row>
    <row r="425" spans="1:18" ht="18" customHeight="1">
      <c r="A425" s="723"/>
      <c r="B425" s="738"/>
      <c r="C425" s="738"/>
      <c r="D425" s="257">
        <v>35</v>
      </c>
      <c r="E425" s="735" t="s">
        <v>221</v>
      </c>
      <c r="F425" s="736"/>
      <c r="G425" s="162"/>
      <c r="H425" s="163"/>
      <c r="I425" s="163"/>
      <c r="J425" s="164"/>
      <c r="K425" s="162"/>
      <c r="L425" s="163"/>
      <c r="M425" s="163"/>
      <c r="N425" s="165"/>
      <c r="O425" s="166"/>
      <c r="P425" s="163"/>
      <c r="Q425" s="163"/>
      <c r="R425" s="165"/>
    </row>
    <row r="426" spans="1:18" ht="18" customHeight="1">
      <c r="A426" s="723"/>
      <c r="B426" s="739"/>
      <c r="C426" s="739"/>
      <c r="D426" s="257">
        <v>6</v>
      </c>
      <c r="E426" s="163"/>
      <c r="F426" s="258"/>
      <c r="G426" s="162">
        <v>6</v>
      </c>
      <c r="H426" s="163">
        <v>0.06</v>
      </c>
      <c r="I426" s="163"/>
      <c r="J426" s="164">
        <v>6.6</v>
      </c>
      <c r="K426" s="162">
        <v>6</v>
      </c>
      <c r="L426" s="163">
        <v>0.06</v>
      </c>
      <c r="M426" s="163"/>
      <c r="N426" s="165">
        <v>6.3</v>
      </c>
      <c r="O426" s="166">
        <v>6</v>
      </c>
      <c r="P426" s="163">
        <v>0.06</v>
      </c>
      <c r="Q426" s="163"/>
      <c r="R426" s="165">
        <v>6.3</v>
      </c>
    </row>
    <row r="427" spans="1:18" ht="18" customHeight="1">
      <c r="A427" s="723"/>
      <c r="B427" s="737" t="s">
        <v>26</v>
      </c>
      <c r="C427" s="737">
        <v>16</v>
      </c>
      <c r="D427" s="257">
        <v>110</v>
      </c>
      <c r="E427" s="163">
        <v>0</v>
      </c>
      <c r="F427" s="262" t="s">
        <v>94</v>
      </c>
      <c r="G427" s="162"/>
      <c r="H427" s="163"/>
      <c r="I427" s="163"/>
      <c r="J427" s="164">
        <v>110</v>
      </c>
      <c r="K427" s="162"/>
      <c r="L427" s="163"/>
      <c r="M427" s="163"/>
      <c r="N427" s="165">
        <v>110</v>
      </c>
      <c r="O427" s="166"/>
      <c r="P427" s="163"/>
      <c r="Q427" s="163"/>
      <c r="R427" s="165">
        <v>110</v>
      </c>
    </row>
    <row r="428" spans="1:18" ht="18" customHeight="1">
      <c r="A428" s="723"/>
      <c r="B428" s="738"/>
      <c r="C428" s="738"/>
      <c r="D428" s="257">
        <v>35</v>
      </c>
      <c r="E428" s="735" t="s">
        <v>221</v>
      </c>
      <c r="F428" s="736"/>
      <c r="G428" s="162"/>
      <c r="H428" s="163"/>
      <c r="I428" s="163"/>
      <c r="J428" s="164"/>
      <c r="K428" s="162"/>
      <c r="L428" s="163"/>
      <c r="M428" s="163"/>
      <c r="N428" s="165"/>
      <c r="O428" s="166"/>
      <c r="P428" s="163"/>
      <c r="Q428" s="163"/>
      <c r="R428" s="165"/>
    </row>
    <row r="429" spans="1:18" ht="18" customHeight="1">
      <c r="A429" s="723"/>
      <c r="B429" s="739"/>
      <c r="C429" s="739"/>
      <c r="D429" s="257">
        <v>6</v>
      </c>
      <c r="E429" s="163"/>
      <c r="F429" s="258"/>
      <c r="G429" s="162">
        <v>11</v>
      </c>
      <c r="H429" s="163">
        <v>0.11</v>
      </c>
      <c r="I429" s="163"/>
      <c r="J429" s="164">
        <v>6.7</v>
      </c>
      <c r="K429" s="162">
        <v>11</v>
      </c>
      <c r="L429" s="163">
        <v>0.11</v>
      </c>
      <c r="M429" s="163"/>
      <c r="N429" s="165">
        <v>6.5</v>
      </c>
      <c r="O429" s="166">
        <v>12</v>
      </c>
      <c r="P429" s="163">
        <v>0.12</v>
      </c>
      <c r="Q429" s="163"/>
      <c r="R429" s="165">
        <v>6.5</v>
      </c>
    </row>
    <row r="430" spans="1:18" ht="18" customHeight="1">
      <c r="A430" s="723"/>
      <c r="B430" s="269" t="s">
        <v>203</v>
      </c>
      <c r="C430" s="269"/>
      <c r="D430" s="270"/>
      <c r="E430" s="209"/>
      <c r="F430" s="271"/>
      <c r="G430" s="230"/>
      <c r="H430" s="209"/>
      <c r="I430" s="209"/>
      <c r="J430" s="231"/>
      <c r="K430" s="230"/>
      <c r="L430" s="209"/>
      <c r="M430" s="209"/>
      <c r="N430" s="232"/>
      <c r="O430" s="233"/>
      <c r="P430" s="209"/>
      <c r="Q430" s="209"/>
      <c r="R430" s="232"/>
    </row>
    <row r="431" spans="1:18" ht="18" customHeight="1" thickBot="1">
      <c r="A431" s="724"/>
      <c r="B431" s="266" t="s">
        <v>218</v>
      </c>
      <c r="C431" s="266"/>
      <c r="D431" s="272"/>
      <c r="E431" s="191"/>
      <c r="F431" s="268"/>
      <c r="G431" s="190"/>
      <c r="H431" s="191"/>
      <c r="I431" s="191"/>
      <c r="J431" s="192"/>
      <c r="K431" s="190"/>
      <c r="L431" s="191"/>
      <c r="M431" s="191"/>
      <c r="N431" s="193"/>
      <c r="O431" s="194"/>
      <c r="P431" s="191"/>
      <c r="Q431" s="191"/>
      <c r="R431" s="193"/>
    </row>
    <row r="432" spans="1:18" ht="18" customHeight="1">
      <c r="A432" s="722">
        <v>42</v>
      </c>
      <c r="B432" s="725" t="s">
        <v>23</v>
      </c>
      <c r="C432" s="728">
        <v>6.3</v>
      </c>
      <c r="D432" s="151">
        <v>110</v>
      </c>
      <c r="E432" s="152">
        <v>2.5</v>
      </c>
      <c r="F432" s="153" t="s">
        <v>28</v>
      </c>
      <c r="G432" s="154"/>
      <c r="H432" s="155"/>
      <c r="I432" s="155"/>
      <c r="J432" s="156"/>
      <c r="K432" s="154"/>
      <c r="L432" s="155"/>
      <c r="M432" s="155"/>
      <c r="N432" s="157"/>
      <c r="O432" s="158"/>
      <c r="P432" s="155"/>
      <c r="Q432" s="155"/>
      <c r="R432" s="157"/>
    </row>
    <row r="433" spans="1:18" ht="18" customHeight="1">
      <c r="A433" s="723"/>
      <c r="B433" s="726"/>
      <c r="C433" s="729"/>
      <c r="D433" s="159">
        <v>35</v>
      </c>
      <c r="E433" s="160">
        <v>5</v>
      </c>
      <c r="F433" s="127" t="s">
        <v>62</v>
      </c>
      <c r="G433" s="162"/>
      <c r="H433" s="163"/>
      <c r="I433" s="163"/>
      <c r="J433" s="164"/>
      <c r="K433" s="162"/>
      <c r="L433" s="163"/>
      <c r="M433" s="163"/>
      <c r="N433" s="165"/>
      <c r="O433" s="166"/>
      <c r="P433" s="163"/>
      <c r="Q433" s="163"/>
      <c r="R433" s="165"/>
    </row>
    <row r="434" spans="1:18" ht="18" customHeight="1">
      <c r="A434" s="723"/>
      <c r="B434" s="727"/>
      <c r="C434" s="730"/>
      <c r="D434" s="159">
        <v>6</v>
      </c>
      <c r="E434" s="160"/>
      <c r="F434" s="173"/>
      <c r="G434" s="162">
        <v>60</v>
      </c>
      <c r="H434" s="163">
        <v>0.57999999999999996</v>
      </c>
      <c r="I434" s="163">
        <v>0.21</v>
      </c>
      <c r="J434" s="164">
        <v>6.2</v>
      </c>
      <c r="K434" s="162">
        <v>85</v>
      </c>
      <c r="L434" s="163">
        <v>0.83</v>
      </c>
      <c r="M434" s="163">
        <v>0.22</v>
      </c>
      <c r="N434" s="165">
        <v>6.2</v>
      </c>
      <c r="O434" s="166">
        <v>60</v>
      </c>
      <c r="P434" s="163">
        <v>0.59</v>
      </c>
      <c r="Q434" s="163">
        <v>0.18</v>
      </c>
      <c r="R434" s="165">
        <v>6.2</v>
      </c>
    </row>
    <row r="435" spans="1:18" ht="18" customHeight="1">
      <c r="A435" s="723"/>
      <c r="B435" s="731" t="s">
        <v>26</v>
      </c>
      <c r="C435" s="732">
        <v>10</v>
      </c>
      <c r="D435" s="159">
        <v>110</v>
      </c>
      <c r="E435" s="160"/>
      <c r="F435" s="127"/>
      <c r="G435" s="162"/>
      <c r="H435" s="163"/>
      <c r="I435" s="163"/>
      <c r="J435" s="164"/>
      <c r="K435" s="162"/>
      <c r="L435" s="163"/>
      <c r="M435" s="163"/>
      <c r="N435" s="165"/>
      <c r="O435" s="166"/>
      <c r="P435" s="163"/>
      <c r="Q435" s="163"/>
      <c r="R435" s="165"/>
    </row>
    <row r="436" spans="1:18" ht="18" customHeight="1">
      <c r="A436" s="723"/>
      <c r="B436" s="726"/>
      <c r="C436" s="729"/>
      <c r="D436" s="159">
        <v>35</v>
      </c>
      <c r="E436" s="160"/>
      <c r="F436" s="127"/>
      <c r="G436" s="162"/>
      <c r="H436" s="163"/>
      <c r="I436" s="163"/>
      <c r="J436" s="164"/>
      <c r="K436" s="162"/>
      <c r="L436" s="163"/>
      <c r="M436" s="163"/>
      <c r="N436" s="165"/>
      <c r="O436" s="166"/>
      <c r="P436" s="163"/>
      <c r="Q436" s="163"/>
      <c r="R436" s="165"/>
    </row>
    <row r="437" spans="1:18" ht="18" customHeight="1">
      <c r="A437" s="723"/>
      <c r="B437" s="727"/>
      <c r="C437" s="730"/>
      <c r="D437" s="159">
        <v>6</v>
      </c>
      <c r="E437" s="160"/>
      <c r="F437" s="173" t="s">
        <v>159</v>
      </c>
      <c r="G437" s="162"/>
      <c r="H437" s="163">
        <v>0</v>
      </c>
      <c r="I437" s="163"/>
      <c r="J437" s="164">
        <v>0</v>
      </c>
      <c r="K437" s="162"/>
      <c r="L437" s="163">
        <v>0</v>
      </c>
      <c r="M437" s="163"/>
      <c r="N437" s="165">
        <v>0</v>
      </c>
      <c r="O437" s="166"/>
      <c r="P437" s="163">
        <v>0</v>
      </c>
      <c r="Q437" s="163"/>
      <c r="R437" s="165">
        <v>0</v>
      </c>
    </row>
    <row r="438" spans="1:18" ht="18" customHeight="1">
      <c r="A438" s="723"/>
      <c r="B438" s="273" t="s">
        <v>222</v>
      </c>
      <c r="C438" s="224"/>
      <c r="D438" s="221"/>
      <c r="E438" s="274"/>
      <c r="F438" s="275"/>
      <c r="G438" s="215"/>
      <c r="H438" s="276">
        <v>-0.6</v>
      </c>
      <c r="I438" s="276"/>
      <c r="J438" s="277">
        <v>117</v>
      </c>
      <c r="K438" s="215"/>
      <c r="L438" s="276">
        <v>-85</v>
      </c>
      <c r="M438" s="276"/>
      <c r="N438" s="278">
        <v>117</v>
      </c>
      <c r="O438" s="222"/>
      <c r="P438" s="276">
        <v>-0.6</v>
      </c>
      <c r="Q438" s="276"/>
      <c r="R438" s="278">
        <v>117</v>
      </c>
    </row>
    <row r="439" spans="1:18" ht="18" customHeight="1" thickBot="1">
      <c r="A439" s="723"/>
      <c r="B439" s="177" t="s">
        <v>223</v>
      </c>
      <c r="C439" s="178"/>
      <c r="D439" s="159"/>
      <c r="E439" s="234"/>
      <c r="F439" s="279"/>
      <c r="G439" s="162"/>
      <c r="H439" s="241">
        <v>0</v>
      </c>
      <c r="I439" s="241"/>
      <c r="J439" s="240">
        <v>0</v>
      </c>
      <c r="K439" s="162"/>
      <c r="L439" s="241">
        <v>0</v>
      </c>
      <c r="M439" s="241"/>
      <c r="N439" s="205">
        <v>0</v>
      </c>
      <c r="O439" s="166"/>
      <c r="P439" s="241">
        <v>0</v>
      </c>
      <c r="Q439" s="241"/>
      <c r="R439" s="205">
        <v>0</v>
      </c>
    </row>
    <row r="440" spans="1:18" ht="18" customHeight="1">
      <c r="A440" s="722">
        <v>44</v>
      </c>
      <c r="B440" s="725" t="s">
        <v>23</v>
      </c>
      <c r="C440" s="728">
        <v>10</v>
      </c>
      <c r="D440" s="151">
        <v>110</v>
      </c>
      <c r="E440" s="152">
        <v>7.12</v>
      </c>
      <c r="F440" s="153" t="s">
        <v>62</v>
      </c>
      <c r="G440" s="154"/>
      <c r="H440" s="155"/>
      <c r="I440" s="155"/>
      <c r="J440" s="156"/>
      <c r="K440" s="154"/>
      <c r="L440" s="155"/>
      <c r="M440" s="155"/>
      <c r="N440" s="157"/>
      <c r="O440" s="158"/>
      <c r="P440" s="155"/>
      <c r="Q440" s="155"/>
      <c r="R440" s="157"/>
    </row>
    <row r="441" spans="1:18" ht="18" customHeight="1">
      <c r="A441" s="723"/>
      <c r="B441" s="727"/>
      <c r="C441" s="730"/>
      <c r="D441" s="159">
        <v>10</v>
      </c>
      <c r="E441" s="160"/>
      <c r="F441" s="173"/>
      <c r="G441" s="162">
        <v>50</v>
      </c>
      <c r="H441" s="163">
        <v>0.84</v>
      </c>
      <c r="I441" s="163">
        <v>0.36</v>
      </c>
      <c r="J441" s="164">
        <v>10.6</v>
      </c>
      <c r="K441" s="162">
        <v>80</v>
      </c>
      <c r="L441" s="163">
        <v>1.36</v>
      </c>
      <c r="M441" s="163">
        <v>0.41</v>
      </c>
      <c r="N441" s="165">
        <v>10.5</v>
      </c>
      <c r="O441" s="166">
        <v>75</v>
      </c>
      <c r="P441" s="163">
        <v>1.25</v>
      </c>
      <c r="Q441" s="163">
        <v>0.43</v>
      </c>
      <c r="R441" s="165">
        <v>10.5</v>
      </c>
    </row>
    <row r="442" spans="1:18" ht="18" customHeight="1">
      <c r="A442" s="723"/>
      <c r="B442" s="731" t="s">
        <v>26</v>
      </c>
      <c r="C442" s="732">
        <v>10</v>
      </c>
      <c r="D442" s="159">
        <v>110</v>
      </c>
      <c r="E442" s="160">
        <v>7.12</v>
      </c>
      <c r="F442" s="127" t="s">
        <v>62</v>
      </c>
      <c r="G442" s="162"/>
      <c r="H442" s="163"/>
      <c r="I442" s="163"/>
      <c r="J442" s="164"/>
      <c r="K442" s="162"/>
      <c r="L442" s="163"/>
      <c r="M442" s="163"/>
      <c r="N442" s="165"/>
      <c r="O442" s="166"/>
      <c r="P442" s="163"/>
      <c r="Q442" s="163"/>
      <c r="R442" s="165"/>
    </row>
    <row r="443" spans="1:18" ht="18" customHeight="1">
      <c r="A443" s="723"/>
      <c r="B443" s="727"/>
      <c r="C443" s="730"/>
      <c r="D443" s="159">
        <v>10</v>
      </c>
      <c r="E443" s="160"/>
      <c r="F443" s="173"/>
      <c r="G443" s="162">
        <v>30</v>
      </c>
      <c r="H443" s="163">
        <v>0.51</v>
      </c>
      <c r="I443" s="163">
        <v>0.28000000000000003</v>
      </c>
      <c r="J443" s="164">
        <v>10.7</v>
      </c>
      <c r="K443" s="162">
        <v>50</v>
      </c>
      <c r="L443" s="163">
        <v>0.86</v>
      </c>
      <c r="M443" s="163">
        <v>0.31</v>
      </c>
      <c r="N443" s="165">
        <v>10.6</v>
      </c>
      <c r="O443" s="166">
        <v>50</v>
      </c>
      <c r="P443" s="163">
        <v>0.84</v>
      </c>
      <c r="Q443" s="163">
        <v>0.32</v>
      </c>
      <c r="R443" s="165">
        <v>10.6</v>
      </c>
    </row>
    <row r="444" spans="1:18" ht="18" customHeight="1">
      <c r="A444" s="723"/>
      <c r="B444" s="273" t="s">
        <v>224</v>
      </c>
      <c r="C444" s="178"/>
      <c r="D444" s="159"/>
      <c r="E444" s="160"/>
      <c r="F444" s="173"/>
      <c r="G444" s="162"/>
      <c r="H444" s="163">
        <v>0.3</v>
      </c>
      <c r="I444" s="163"/>
      <c r="J444" s="164">
        <v>118</v>
      </c>
      <c r="K444" s="162"/>
      <c r="L444" s="163">
        <v>0.3</v>
      </c>
      <c r="M444" s="163"/>
      <c r="N444" s="165">
        <v>118</v>
      </c>
      <c r="O444" s="166"/>
      <c r="P444" s="163">
        <v>0.3</v>
      </c>
      <c r="Q444" s="163"/>
      <c r="R444" s="165">
        <v>118</v>
      </c>
    </row>
    <row r="445" spans="1:18" ht="18" customHeight="1">
      <c r="A445" s="723"/>
      <c r="B445" s="177" t="s">
        <v>225</v>
      </c>
      <c r="C445" s="178"/>
      <c r="D445" s="159"/>
      <c r="E445" s="160"/>
      <c r="F445" s="173"/>
      <c r="G445" s="162">
        <v>5</v>
      </c>
      <c r="H445" s="163">
        <v>-0.8</v>
      </c>
      <c r="I445" s="163"/>
      <c r="J445" s="164">
        <v>118</v>
      </c>
      <c r="K445" s="162">
        <v>10</v>
      </c>
      <c r="L445" s="163">
        <v>-1.1499999999999999</v>
      </c>
      <c r="M445" s="163"/>
      <c r="N445" s="165">
        <v>118</v>
      </c>
      <c r="O445" s="166">
        <v>10</v>
      </c>
      <c r="P445" s="163">
        <v>-1.1499999999999999</v>
      </c>
      <c r="Q445" s="163"/>
      <c r="R445" s="165">
        <v>118</v>
      </c>
    </row>
    <row r="446" spans="1:18" ht="18" customHeight="1" thickBot="1">
      <c r="A446" s="724"/>
      <c r="B446" s="187" t="s">
        <v>226</v>
      </c>
      <c r="C446" s="174"/>
      <c r="D446" s="196"/>
      <c r="E446" s="197"/>
      <c r="F446" s="198"/>
      <c r="G446" s="202">
        <v>5</v>
      </c>
      <c r="H446" s="200">
        <v>-0.9</v>
      </c>
      <c r="I446" s="200"/>
      <c r="J446" s="201">
        <v>118</v>
      </c>
      <c r="K446" s="202">
        <v>10</v>
      </c>
      <c r="L446" s="200">
        <v>-1.4</v>
      </c>
      <c r="M446" s="200"/>
      <c r="N446" s="203">
        <v>118</v>
      </c>
      <c r="O446" s="199">
        <v>10</v>
      </c>
      <c r="P446" s="200">
        <v>-1.3</v>
      </c>
      <c r="Q446" s="200"/>
      <c r="R446" s="203">
        <v>118</v>
      </c>
    </row>
    <row r="447" spans="1:18" ht="18" customHeight="1">
      <c r="A447" s="722">
        <v>48</v>
      </c>
      <c r="B447" s="725" t="s">
        <v>23</v>
      </c>
      <c r="C447" s="728">
        <v>6.3</v>
      </c>
      <c r="D447" s="151">
        <v>110</v>
      </c>
      <c r="E447" s="152">
        <v>5</v>
      </c>
      <c r="F447" s="153" t="s">
        <v>58</v>
      </c>
      <c r="G447" s="154"/>
      <c r="H447" s="155"/>
      <c r="I447" s="155"/>
      <c r="J447" s="156"/>
      <c r="K447" s="154"/>
      <c r="L447" s="155"/>
      <c r="M447" s="155"/>
      <c r="N447" s="157"/>
      <c r="O447" s="158"/>
      <c r="P447" s="155"/>
      <c r="Q447" s="155"/>
      <c r="R447" s="157"/>
    </row>
    <row r="448" spans="1:18" ht="18" customHeight="1">
      <c r="A448" s="723"/>
      <c r="B448" s="727"/>
      <c r="C448" s="730"/>
      <c r="D448" s="159">
        <v>10</v>
      </c>
      <c r="E448" s="160"/>
      <c r="F448" s="173"/>
      <c r="G448" s="162">
        <v>15</v>
      </c>
      <c r="H448" s="163">
        <v>0.24</v>
      </c>
      <c r="I448" s="163">
        <v>0.1</v>
      </c>
      <c r="J448" s="164">
        <v>10.6</v>
      </c>
      <c r="K448" s="162">
        <v>20</v>
      </c>
      <c r="L448" s="163">
        <v>0.34</v>
      </c>
      <c r="M448" s="163">
        <v>0.1</v>
      </c>
      <c r="N448" s="165">
        <v>10.7</v>
      </c>
      <c r="O448" s="166">
        <v>25</v>
      </c>
      <c r="P448" s="163">
        <v>0.4</v>
      </c>
      <c r="Q448" s="163">
        <v>0.12</v>
      </c>
      <c r="R448" s="165">
        <v>10.6</v>
      </c>
    </row>
    <row r="449" spans="1:18" ht="18" customHeight="1">
      <c r="A449" s="723"/>
      <c r="B449" s="273" t="s">
        <v>227</v>
      </c>
      <c r="C449" s="172"/>
      <c r="D449" s="227"/>
      <c r="E449" s="228"/>
      <c r="F449" s="229"/>
      <c r="G449" s="230"/>
      <c r="H449" s="209">
        <v>-0.15</v>
      </c>
      <c r="I449" s="209"/>
      <c r="J449" s="231">
        <v>118</v>
      </c>
      <c r="K449" s="230"/>
      <c r="L449" s="209">
        <v>-0.2</v>
      </c>
      <c r="M449" s="209"/>
      <c r="N449" s="232">
        <v>118</v>
      </c>
      <c r="O449" s="233"/>
      <c r="P449" s="209">
        <v>-0.2</v>
      </c>
      <c r="Q449" s="209"/>
      <c r="R449" s="232">
        <v>118</v>
      </c>
    </row>
    <row r="450" spans="1:18" ht="18" customHeight="1" thickBot="1">
      <c r="A450" s="724"/>
      <c r="B450" s="187" t="s">
        <v>228</v>
      </c>
      <c r="C450" s="174"/>
      <c r="D450" s="196"/>
      <c r="E450" s="197"/>
      <c r="F450" s="198"/>
      <c r="G450" s="202"/>
      <c r="H450" s="200">
        <v>-0.15</v>
      </c>
      <c r="I450" s="200"/>
      <c r="J450" s="201">
        <v>118</v>
      </c>
      <c r="K450" s="202"/>
      <c r="L450" s="200">
        <v>-0.2</v>
      </c>
      <c r="M450" s="200"/>
      <c r="N450" s="203">
        <v>118</v>
      </c>
      <c r="O450" s="199"/>
      <c r="P450" s="200">
        <v>-0.2</v>
      </c>
      <c r="Q450" s="200"/>
      <c r="R450" s="203">
        <v>118</v>
      </c>
    </row>
    <row r="451" spans="1:18" ht="18" customHeight="1" thickBot="1">
      <c r="A451" s="722">
        <v>49</v>
      </c>
      <c r="B451" s="733" t="s">
        <v>23</v>
      </c>
      <c r="C451" s="733">
        <v>16</v>
      </c>
      <c r="D451" s="151">
        <v>158</v>
      </c>
      <c r="E451" s="152"/>
      <c r="F451" s="280"/>
      <c r="G451" s="154"/>
      <c r="H451" s="155"/>
      <c r="I451" s="155"/>
      <c r="J451" s="281"/>
      <c r="K451" s="154"/>
      <c r="L451" s="155"/>
      <c r="M451" s="155"/>
      <c r="N451" s="204"/>
      <c r="O451" s="158"/>
      <c r="P451" s="155"/>
      <c r="Q451" s="155"/>
      <c r="R451" s="204"/>
    </row>
    <row r="452" spans="1:18" ht="18" customHeight="1">
      <c r="A452" s="723"/>
      <c r="B452" s="734"/>
      <c r="C452" s="734"/>
      <c r="D452" s="227">
        <v>6.6</v>
      </c>
      <c r="E452" s="228"/>
      <c r="F452" s="282"/>
      <c r="G452" s="230"/>
      <c r="H452" s="209">
        <v>0.01</v>
      </c>
      <c r="I452" s="209"/>
      <c r="J452" s="283">
        <v>6.6</v>
      </c>
      <c r="K452" s="230"/>
      <c r="L452" s="209">
        <v>0.01</v>
      </c>
      <c r="M452" s="209"/>
      <c r="N452" s="284">
        <v>6.6</v>
      </c>
      <c r="O452" s="233"/>
      <c r="P452" s="209">
        <v>0.01</v>
      </c>
      <c r="Q452" s="209"/>
      <c r="R452" s="284">
        <v>6.6</v>
      </c>
    </row>
    <row r="453" spans="1:18" ht="18" customHeight="1">
      <c r="A453" s="723"/>
      <c r="B453" s="273" t="s">
        <v>229</v>
      </c>
      <c r="C453" s="273"/>
      <c r="D453" s="221"/>
      <c r="E453" s="213"/>
      <c r="F453" s="275"/>
      <c r="G453" s="215"/>
      <c r="H453" s="216">
        <v>-25.5</v>
      </c>
      <c r="I453" s="216">
        <v>-10.07</v>
      </c>
      <c r="J453" s="277">
        <v>163</v>
      </c>
      <c r="K453" s="215"/>
      <c r="L453" s="216">
        <v>-41</v>
      </c>
      <c r="M453" s="216">
        <v>-16.2</v>
      </c>
      <c r="N453" s="278">
        <v>157</v>
      </c>
      <c r="O453" s="222"/>
      <c r="P453" s="216">
        <v>-41</v>
      </c>
      <c r="Q453" s="216">
        <v>-16.100000000000001</v>
      </c>
      <c r="R453" s="278">
        <v>156</v>
      </c>
    </row>
    <row r="454" spans="1:18" ht="18" customHeight="1">
      <c r="A454" s="723"/>
      <c r="B454" s="177" t="s">
        <v>230</v>
      </c>
      <c r="C454" s="177"/>
      <c r="D454" s="159"/>
      <c r="E454" s="160"/>
      <c r="F454" s="279"/>
      <c r="G454" s="162"/>
      <c r="H454" s="163">
        <v>24</v>
      </c>
      <c r="I454" s="163">
        <v>9.5</v>
      </c>
      <c r="J454" s="240">
        <v>163</v>
      </c>
      <c r="K454" s="162"/>
      <c r="L454" s="163">
        <v>39</v>
      </c>
      <c r="M454" s="163">
        <v>15.4</v>
      </c>
      <c r="N454" s="205">
        <v>157</v>
      </c>
      <c r="O454" s="166"/>
      <c r="P454" s="163">
        <v>39</v>
      </c>
      <c r="Q454" s="163">
        <v>15.4</v>
      </c>
      <c r="R454" s="205">
        <v>156</v>
      </c>
    </row>
    <row r="455" spans="1:18" ht="18" customHeight="1" thickBot="1">
      <c r="A455" s="724"/>
      <c r="B455" s="9" t="s">
        <v>231</v>
      </c>
      <c r="C455" s="9"/>
      <c r="D455" s="196"/>
      <c r="E455" s="197"/>
      <c r="F455" s="285"/>
      <c r="G455" s="202"/>
      <c r="H455" s="200">
        <v>1.2</v>
      </c>
      <c r="I455" s="200">
        <v>0.47</v>
      </c>
      <c r="J455" s="286">
        <v>163</v>
      </c>
      <c r="K455" s="202"/>
      <c r="L455" s="200">
        <v>1.75</v>
      </c>
      <c r="M455" s="200">
        <v>0.69</v>
      </c>
      <c r="N455" s="287">
        <v>157</v>
      </c>
      <c r="O455" s="199"/>
      <c r="P455" s="200">
        <v>1.6</v>
      </c>
      <c r="Q455" s="200">
        <v>0.63</v>
      </c>
      <c r="R455" s="287">
        <v>156</v>
      </c>
    </row>
    <row r="456" spans="1:18" ht="18" customHeight="1">
      <c r="A456" s="722">
        <v>54</v>
      </c>
      <c r="B456" s="725" t="s">
        <v>23</v>
      </c>
      <c r="C456" s="728">
        <v>6.3</v>
      </c>
      <c r="D456" s="151">
        <v>110</v>
      </c>
      <c r="E456" s="152"/>
      <c r="F456" s="153"/>
      <c r="G456" s="154"/>
      <c r="H456" s="155"/>
      <c r="I456" s="155"/>
      <c r="J456" s="156"/>
      <c r="K456" s="154"/>
      <c r="L456" s="155"/>
      <c r="M456" s="155"/>
      <c r="N456" s="157"/>
      <c r="O456" s="158"/>
      <c r="P456" s="155"/>
      <c r="Q456" s="155"/>
      <c r="R456" s="157"/>
    </row>
    <row r="457" spans="1:18" ht="18" customHeight="1">
      <c r="A457" s="723"/>
      <c r="B457" s="727"/>
      <c r="C457" s="730"/>
      <c r="D457" s="159">
        <v>6</v>
      </c>
      <c r="E457" s="160"/>
      <c r="F457" s="173"/>
      <c r="G457" s="162">
        <v>15</v>
      </c>
      <c r="H457" s="163">
        <v>0.16</v>
      </c>
      <c r="I457" s="163">
        <v>0.1</v>
      </c>
      <c r="J457" s="164">
        <v>6.3</v>
      </c>
      <c r="K457" s="162">
        <v>25</v>
      </c>
      <c r="L457" s="163">
        <v>0.27</v>
      </c>
      <c r="M457" s="163">
        <v>0.1</v>
      </c>
      <c r="N457" s="165">
        <v>6.3</v>
      </c>
      <c r="O457" s="166">
        <v>25</v>
      </c>
      <c r="P457" s="163">
        <v>0.28000000000000003</v>
      </c>
      <c r="Q457" s="163">
        <v>0.1</v>
      </c>
      <c r="R457" s="165">
        <v>6.3</v>
      </c>
    </row>
    <row r="458" spans="1:18" ht="18" customHeight="1">
      <c r="A458" s="723"/>
      <c r="B458" s="731" t="s">
        <v>26</v>
      </c>
      <c r="C458" s="732">
        <v>6.3</v>
      </c>
      <c r="D458" s="159">
        <v>110</v>
      </c>
      <c r="E458" s="160"/>
      <c r="F458" s="127"/>
      <c r="G458" s="162"/>
      <c r="H458" s="163"/>
      <c r="I458" s="163"/>
      <c r="J458" s="164"/>
      <c r="K458" s="162"/>
      <c r="L458" s="163"/>
      <c r="M458" s="163"/>
      <c r="N458" s="165"/>
      <c r="O458" s="166"/>
      <c r="P458" s="163"/>
      <c r="Q458" s="163"/>
      <c r="R458" s="165"/>
    </row>
    <row r="459" spans="1:18" ht="18" customHeight="1">
      <c r="A459" s="723"/>
      <c r="B459" s="726"/>
      <c r="C459" s="729"/>
      <c r="D459" s="179">
        <v>6</v>
      </c>
      <c r="E459" s="180"/>
      <c r="F459" s="181"/>
      <c r="G459" s="182">
        <v>15</v>
      </c>
      <c r="H459" s="183">
        <v>0.23</v>
      </c>
      <c r="I459" s="183">
        <v>0.23</v>
      </c>
      <c r="J459" s="184">
        <v>6.3</v>
      </c>
      <c r="K459" s="182">
        <v>35</v>
      </c>
      <c r="L459" s="183">
        <v>0.47</v>
      </c>
      <c r="M459" s="183">
        <v>0.23</v>
      </c>
      <c r="N459" s="185">
        <v>6.3</v>
      </c>
      <c r="O459" s="186">
        <v>25</v>
      </c>
      <c r="P459" s="183">
        <v>0.3</v>
      </c>
      <c r="Q459" s="183">
        <v>0.25</v>
      </c>
      <c r="R459" s="185">
        <v>6.3</v>
      </c>
    </row>
    <row r="460" spans="1:18" ht="18" customHeight="1">
      <c r="A460" s="723"/>
      <c r="B460" s="177" t="s">
        <v>232</v>
      </c>
      <c r="C460" s="178"/>
      <c r="D460" s="159"/>
      <c r="E460" s="160"/>
      <c r="F460" s="173"/>
      <c r="G460" s="162"/>
      <c r="H460" s="163">
        <v>-0.2</v>
      </c>
      <c r="I460" s="163"/>
      <c r="J460" s="164">
        <v>118</v>
      </c>
      <c r="K460" s="162"/>
      <c r="L460" s="163">
        <v>-0.3</v>
      </c>
      <c r="M460" s="163"/>
      <c r="N460" s="165">
        <v>118</v>
      </c>
      <c r="O460" s="166"/>
      <c r="P460" s="163">
        <v>-0.3</v>
      </c>
      <c r="Q460" s="163"/>
      <c r="R460" s="165">
        <v>118</v>
      </c>
    </row>
    <row r="461" spans="1:18" ht="18" customHeight="1" thickBot="1">
      <c r="A461" s="724"/>
      <c r="B461" s="9" t="s">
        <v>233</v>
      </c>
      <c r="C461" s="174"/>
      <c r="D461" s="196"/>
      <c r="E461" s="197"/>
      <c r="F461" s="198"/>
      <c r="G461" s="202"/>
      <c r="H461" s="200">
        <v>-0.2</v>
      </c>
      <c r="I461" s="200"/>
      <c r="J461" s="201">
        <v>118</v>
      </c>
      <c r="K461" s="202"/>
      <c r="L461" s="200">
        <v>-0.5</v>
      </c>
      <c r="M461" s="200"/>
      <c r="N461" s="203">
        <v>118</v>
      </c>
      <c r="O461" s="199"/>
      <c r="P461" s="200">
        <v>-0.3</v>
      </c>
      <c r="Q461" s="200"/>
      <c r="R461" s="203">
        <v>118</v>
      </c>
    </row>
    <row r="462" spans="1:18" ht="18" customHeight="1">
      <c r="A462" s="722">
        <v>65</v>
      </c>
      <c r="B462" s="725" t="s">
        <v>23</v>
      </c>
      <c r="C462" s="728">
        <v>6.3</v>
      </c>
      <c r="D462" s="151">
        <v>110</v>
      </c>
      <c r="E462" s="152"/>
      <c r="F462" s="153"/>
      <c r="G462" s="154"/>
      <c r="H462" s="155"/>
      <c r="I462" s="155"/>
      <c r="J462" s="156"/>
      <c r="K462" s="154"/>
      <c r="L462" s="155"/>
      <c r="M462" s="155"/>
      <c r="N462" s="157"/>
      <c r="O462" s="158"/>
      <c r="P462" s="155"/>
      <c r="Q462" s="155"/>
      <c r="R462" s="157"/>
    </row>
    <row r="463" spans="1:18" ht="18" customHeight="1">
      <c r="A463" s="723"/>
      <c r="B463" s="727"/>
      <c r="C463" s="730"/>
      <c r="D463" s="159">
        <v>6</v>
      </c>
      <c r="E463" s="160"/>
      <c r="F463" s="173"/>
      <c r="G463" s="162">
        <v>15</v>
      </c>
      <c r="H463" s="163">
        <v>0.17</v>
      </c>
      <c r="I463" s="163">
        <v>7.0000000000000007E-2</v>
      </c>
      <c r="J463" s="164">
        <v>6.8</v>
      </c>
      <c r="K463" s="162">
        <v>15</v>
      </c>
      <c r="L463" s="163">
        <v>0.17</v>
      </c>
      <c r="M463" s="163">
        <v>7.0000000000000007E-2</v>
      </c>
      <c r="N463" s="165">
        <v>6.8</v>
      </c>
      <c r="O463" s="166">
        <v>15</v>
      </c>
      <c r="P463" s="163">
        <v>0.17</v>
      </c>
      <c r="Q463" s="163">
        <v>7.0000000000000007E-2</v>
      </c>
      <c r="R463" s="165">
        <v>6.8</v>
      </c>
    </row>
    <row r="464" spans="1:18" ht="18" customHeight="1" thickBot="1">
      <c r="A464" s="724"/>
      <c r="B464" s="9" t="s">
        <v>234</v>
      </c>
      <c r="C464" s="174"/>
      <c r="D464" s="196"/>
      <c r="E464" s="197"/>
      <c r="F464" s="198"/>
      <c r="G464" s="202"/>
      <c r="H464" s="200">
        <v>-0.2</v>
      </c>
      <c r="I464" s="200"/>
      <c r="J464" s="201">
        <v>118</v>
      </c>
      <c r="K464" s="202"/>
      <c r="L464" s="200">
        <v>-0.2</v>
      </c>
      <c r="M464" s="200"/>
      <c r="N464" s="203">
        <v>118</v>
      </c>
      <c r="O464" s="199"/>
      <c r="P464" s="200">
        <v>-0.2</v>
      </c>
      <c r="Q464" s="200"/>
      <c r="R464" s="203">
        <v>118</v>
      </c>
    </row>
    <row r="465" spans="1:18" ht="18" customHeight="1">
      <c r="A465" s="722">
        <v>69</v>
      </c>
      <c r="B465" s="725" t="s">
        <v>23</v>
      </c>
      <c r="C465" s="728">
        <v>16</v>
      </c>
      <c r="D465" s="151">
        <v>110</v>
      </c>
      <c r="E465" s="152">
        <v>7.12</v>
      </c>
      <c r="F465" s="153" t="s">
        <v>62</v>
      </c>
      <c r="G465" s="154"/>
      <c r="H465" s="155"/>
      <c r="I465" s="155"/>
      <c r="J465" s="156"/>
      <c r="K465" s="154"/>
      <c r="L465" s="155"/>
      <c r="M465" s="155"/>
      <c r="N465" s="157"/>
      <c r="O465" s="158"/>
      <c r="P465" s="155"/>
      <c r="Q465" s="155"/>
      <c r="R465" s="157"/>
    </row>
    <row r="466" spans="1:18" ht="18" customHeight="1">
      <c r="A466" s="723"/>
      <c r="B466" s="727"/>
      <c r="C466" s="730"/>
      <c r="D466" s="159">
        <v>10</v>
      </c>
      <c r="E466" s="160"/>
      <c r="F466" s="173"/>
      <c r="G466" s="162">
        <v>100</v>
      </c>
      <c r="H466" s="163">
        <v>1.67</v>
      </c>
      <c r="I466" s="163">
        <v>0.36</v>
      </c>
      <c r="J466" s="164">
        <v>10.5</v>
      </c>
      <c r="K466" s="162">
        <v>170</v>
      </c>
      <c r="L466" s="163">
        <v>2.94</v>
      </c>
      <c r="M466" s="163">
        <v>0.62</v>
      </c>
      <c r="N466" s="165">
        <v>10.4</v>
      </c>
      <c r="O466" s="166">
        <v>195</v>
      </c>
      <c r="P466" s="163">
        <v>3.24</v>
      </c>
      <c r="Q466" s="163">
        <v>0.49</v>
      </c>
      <c r="R466" s="165">
        <v>10.4</v>
      </c>
    </row>
    <row r="467" spans="1:18" ht="18" customHeight="1">
      <c r="A467" s="723"/>
      <c r="B467" s="731" t="s">
        <v>26</v>
      </c>
      <c r="C467" s="732">
        <v>16</v>
      </c>
      <c r="D467" s="159">
        <v>110</v>
      </c>
      <c r="E467" s="160">
        <v>7.12</v>
      </c>
      <c r="F467" s="127" t="s">
        <v>62</v>
      </c>
      <c r="G467" s="162"/>
      <c r="H467" s="163"/>
      <c r="I467" s="163"/>
      <c r="J467" s="164"/>
      <c r="K467" s="162"/>
      <c r="L467" s="163"/>
      <c r="M467" s="163"/>
      <c r="N467" s="165"/>
      <c r="O467" s="166"/>
      <c r="P467" s="163"/>
      <c r="Q467" s="163"/>
      <c r="R467" s="165"/>
    </row>
    <row r="468" spans="1:18" ht="18" customHeight="1">
      <c r="A468" s="723"/>
      <c r="B468" s="727"/>
      <c r="C468" s="730"/>
      <c r="D468" s="159">
        <v>10</v>
      </c>
      <c r="E468" s="160"/>
      <c r="F468" s="173"/>
      <c r="G468" s="162">
        <v>120</v>
      </c>
      <c r="H468" s="163">
        <v>2.0099999999999998</v>
      </c>
      <c r="I468" s="163">
        <v>0.53</v>
      </c>
      <c r="J468" s="164">
        <v>10.4</v>
      </c>
      <c r="K468" s="162">
        <v>180</v>
      </c>
      <c r="L468" s="163">
        <v>3.03</v>
      </c>
      <c r="M468" s="163">
        <v>0.62</v>
      </c>
      <c r="N468" s="165">
        <v>10.4</v>
      </c>
      <c r="O468" s="166">
        <v>200</v>
      </c>
      <c r="P468" s="163">
        <v>3.45</v>
      </c>
      <c r="Q468" s="163">
        <v>0.65</v>
      </c>
      <c r="R468" s="165">
        <v>10.4</v>
      </c>
    </row>
    <row r="469" spans="1:18" ht="18" customHeight="1">
      <c r="A469" s="723"/>
      <c r="B469" s="273" t="s">
        <v>235</v>
      </c>
      <c r="C469" s="224"/>
      <c r="D469" s="159"/>
      <c r="E469" s="160"/>
      <c r="F469" s="173"/>
      <c r="G469" s="162">
        <v>10</v>
      </c>
      <c r="H469" s="163">
        <v>-2.0499999999999998</v>
      </c>
      <c r="I469" s="163"/>
      <c r="J469" s="164">
        <v>118</v>
      </c>
      <c r="K469" s="162">
        <v>15</v>
      </c>
      <c r="L469" s="163">
        <v>-3.05</v>
      </c>
      <c r="M469" s="163"/>
      <c r="N469" s="165">
        <v>118</v>
      </c>
      <c r="O469" s="166">
        <v>20</v>
      </c>
      <c r="P469" s="163">
        <v>-3.5</v>
      </c>
      <c r="Q469" s="163"/>
      <c r="R469" s="165">
        <v>118</v>
      </c>
    </row>
    <row r="470" spans="1:18" ht="18" customHeight="1" thickBot="1">
      <c r="A470" s="724"/>
      <c r="B470" s="187" t="s">
        <v>236</v>
      </c>
      <c r="C470" s="188"/>
      <c r="D470" s="196"/>
      <c r="E470" s="197"/>
      <c r="F470" s="198"/>
      <c r="G470" s="202">
        <v>10</v>
      </c>
      <c r="H470" s="200">
        <v>-1.7</v>
      </c>
      <c r="I470" s="200"/>
      <c r="J470" s="201">
        <v>118</v>
      </c>
      <c r="K470" s="202">
        <v>15</v>
      </c>
      <c r="L470" s="200">
        <v>-2.95</v>
      </c>
      <c r="M470" s="200"/>
      <c r="N470" s="203">
        <v>118</v>
      </c>
      <c r="O470" s="199">
        <v>15</v>
      </c>
      <c r="P470" s="200">
        <v>-3.25</v>
      </c>
      <c r="Q470" s="200"/>
      <c r="R470" s="203">
        <v>118</v>
      </c>
    </row>
    <row r="471" spans="1:18" ht="18" customHeight="1">
      <c r="A471" s="722">
        <v>70</v>
      </c>
      <c r="B471" s="725" t="s">
        <v>23</v>
      </c>
      <c r="C471" s="728">
        <v>10</v>
      </c>
      <c r="D471" s="151">
        <v>110</v>
      </c>
      <c r="E471" s="152">
        <v>5</v>
      </c>
      <c r="F471" s="153" t="s">
        <v>30</v>
      </c>
      <c r="G471" s="154"/>
      <c r="H471" s="155"/>
      <c r="I471" s="155"/>
      <c r="J471" s="156"/>
      <c r="K471" s="154"/>
      <c r="L471" s="155"/>
      <c r="M471" s="155"/>
      <c r="N471" s="157"/>
      <c r="O471" s="158"/>
      <c r="P471" s="155"/>
      <c r="Q471" s="155"/>
      <c r="R471" s="157"/>
    </row>
    <row r="472" spans="1:18" ht="18" customHeight="1">
      <c r="A472" s="723"/>
      <c r="B472" s="727"/>
      <c r="C472" s="730"/>
      <c r="D472" s="159">
        <v>6</v>
      </c>
      <c r="E472" s="160"/>
      <c r="F472" s="173"/>
      <c r="G472" s="162">
        <v>40</v>
      </c>
      <c r="H472" s="163">
        <v>0.37</v>
      </c>
      <c r="I472" s="163">
        <v>0.24</v>
      </c>
      <c r="J472" s="164">
        <v>6.1</v>
      </c>
      <c r="K472" s="162">
        <v>50</v>
      </c>
      <c r="L472" s="163">
        <v>0.47</v>
      </c>
      <c r="M472" s="163">
        <v>0.28000000000000003</v>
      </c>
      <c r="N472" s="165">
        <v>6.1</v>
      </c>
      <c r="O472" s="166">
        <v>40</v>
      </c>
      <c r="P472" s="163">
        <v>0.39</v>
      </c>
      <c r="Q472" s="163">
        <v>0.24</v>
      </c>
      <c r="R472" s="165">
        <v>6.1</v>
      </c>
    </row>
    <row r="473" spans="1:18" ht="18" customHeight="1">
      <c r="A473" s="723"/>
      <c r="B473" s="731" t="s">
        <v>26</v>
      </c>
      <c r="C473" s="732">
        <v>10</v>
      </c>
      <c r="D473" s="159">
        <v>110</v>
      </c>
      <c r="E473" s="160">
        <v>0</v>
      </c>
      <c r="F473" s="127" t="s">
        <v>94</v>
      </c>
      <c r="G473" s="162"/>
      <c r="H473" s="163"/>
      <c r="I473" s="163"/>
      <c r="J473" s="164"/>
      <c r="K473" s="162"/>
      <c r="L473" s="163"/>
      <c r="M473" s="163"/>
      <c r="N473" s="165"/>
      <c r="O473" s="166"/>
      <c r="P473" s="163"/>
      <c r="Q473" s="163"/>
      <c r="R473" s="165"/>
    </row>
    <row r="474" spans="1:18" ht="18" customHeight="1">
      <c r="A474" s="723"/>
      <c r="B474" s="727"/>
      <c r="C474" s="730"/>
      <c r="D474" s="159">
        <v>6</v>
      </c>
      <c r="E474" s="160"/>
      <c r="F474" s="173"/>
      <c r="G474" s="162">
        <v>1</v>
      </c>
      <c r="H474" s="163">
        <v>1.2E-2</v>
      </c>
      <c r="I474" s="163"/>
      <c r="J474" s="164">
        <v>6.1</v>
      </c>
      <c r="K474" s="162">
        <v>1</v>
      </c>
      <c r="L474" s="163">
        <v>1.2E-2</v>
      </c>
      <c r="M474" s="163"/>
      <c r="N474" s="165">
        <v>6.1</v>
      </c>
      <c r="O474" s="166">
        <v>1</v>
      </c>
      <c r="P474" s="163">
        <v>1.2E-2</v>
      </c>
      <c r="Q474" s="163"/>
      <c r="R474" s="165">
        <v>6.1</v>
      </c>
    </row>
    <row r="475" spans="1:18" ht="18" customHeight="1" thickBot="1">
      <c r="A475" s="724"/>
      <c r="B475" s="187" t="s">
        <v>237</v>
      </c>
      <c r="C475" s="188"/>
      <c r="D475" s="175"/>
      <c r="E475" s="176"/>
      <c r="F475" s="189"/>
      <c r="G475" s="190"/>
      <c r="H475" s="191">
        <v>-0.4</v>
      </c>
      <c r="I475" s="191"/>
      <c r="J475" s="192">
        <v>118</v>
      </c>
      <c r="K475" s="190"/>
      <c r="L475" s="191">
        <v>-0.5</v>
      </c>
      <c r="M475" s="191"/>
      <c r="N475" s="193">
        <v>118</v>
      </c>
      <c r="O475" s="194"/>
      <c r="P475" s="191">
        <v>-0.4</v>
      </c>
      <c r="Q475" s="191"/>
      <c r="R475" s="193">
        <v>118</v>
      </c>
    </row>
    <row r="476" spans="1:18" ht="18" customHeight="1">
      <c r="A476" s="722">
        <v>75</v>
      </c>
      <c r="B476" s="725" t="s">
        <v>23</v>
      </c>
      <c r="C476" s="728">
        <v>10</v>
      </c>
      <c r="D476" s="151">
        <v>110</v>
      </c>
      <c r="E476" s="152"/>
      <c r="F476" s="153"/>
      <c r="G476" s="154"/>
      <c r="H476" s="155"/>
      <c r="I476" s="155"/>
      <c r="J476" s="156"/>
      <c r="K476" s="154"/>
      <c r="L476" s="155"/>
      <c r="M476" s="155"/>
      <c r="N476" s="157"/>
      <c r="O476" s="158"/>
      <c r="P476" s="155"/>
      <c r="Q476" s="155"/>
      <c r="R476" s="157"/>
    </row>
    <row r="477" spans="1:18" ht="18" customHeight="1">
      <c r="A477" s="723"/>
      <c r="B477" s="727"/>
      <c r="C477" s="730"/>
      <c r="D477" s="159">
        <v>6</v>
      </c>
      <c r="E477" s="160"/>
      <c r="F477" s="173"/>
      <c r="G477" s="162">
        <v>190</v>
      </c>
      <c r="H477" s="163">
        <v>1.93</v>
      </c>
      <c r="I477" s="163">
        <v>0.59</v>
      </c>
      <c r="J477" s="164">
        <v>6.5</v>
      </c>
      <c r="K477" s="162">
        <v>300</v>
      </c>
      <c r="L477" s="163">
        <v>3.01</v>
      </c>
      <c r="M477" s="163">
        <v>0.71</v>
      </c>
      <c r="N477" s="165">
        <v>6.5</v>
      </c>
      <c r="O477" s="166">
        <v>280</v>
      </c>
      <c r="P477" s="163">
        <v>2.79</v>
      </c>
      <c r="Q477" s="163">
        <v>0.43</v>
      </c>
      <c r="R477" s="165">
        <v>6.5</v>
      </c>
    </row>
    <row r="478" spans="1:18" ht="18" customHeight="1">
      <c r="A478" s="723"/>
      <c r="B478" s="731" t="s">
        <v>26</v>
      </c>
      <c r="C478" s="732">
        <v>10</v>
      </c>
      <c r="D478" s="159">
        <v>110</v>
      </c>
      <c r="E478" s="160"/>
      <c r="F478" s="127"/>
      <c r="G478" s="162"/>
      <c r="H478" s="163"/>
      <c r="I478" s="163"/>
      <c r="J478" s="164"/>
      <c r="K478" s="162"/>
      <c r="L478" s="163"/>
      <c r="M478" s="163"/>
      <c r="N478" s="165"/>
      <c r="O478" s="166"/>
      <c r="P478" s="163"/>
      <c r="Q478" s="163"/>
      <c r="R478" s="165"/>
    </row>
    <row r="479" spans="1:18" ht="18" customHeight="1">
      <c r="A479" s="723"/>
      <c r="B479" s="727"/>
      <c r="C479" s="729"/>
      <c r="D479" s="179">
        <v>6</v>
      </c>
      <c r="E479" s="180"/>
      <c r="F479" s="181"/>
      <c r="G479" s="182">
        <v>300</v>
      </c>
      <c r="H479" s="183">
        <v>2.98</v>
      </c>
      <c r="I479" s="183">
        <v>0.83</v>
      </c>
      <c r="J479" s="184">
        <v>6.5</v>
      </c>
      <c r="K479" s="182">
        <v>475</v>
      </c>
      <c r="L479" s="183">
        <v>4.75</v>
      </c>
      <c r="M479" s="183">
        <v>0.92</v>
      </c>
      <c r="N479" s="185">
        <v>6.5</v>
      </c>
      <c r="O479" s="186">
        <v>510</v>
      </c>
      <c r="P479" s="183">
        <v>5.0999999999999996</v>
      </c>
      <c r="Q479" s="183">
        <v>0.94</v>
      </c>
      <c r="R479" s="185">
        <v>6.5</v>
      </c>
    </row>
    <row r="480" spans="1:18" ht="18" customHeight="1">
      <c r="A480" s="723"/>
      <c r="B480" s="177" t="s">
        <v>238</v>
      </c>
      <c r="C480" s="178"/>
      <c r="D480" s="159"/>
      <c r="E480" s="160"/>
      <c r="F480" s="173"/>
      <c r="G480" s="162">
        <v>10</v>
      </c>
      <c r="H480" s="163">
        <v>-1.95</v>
      </c>
      <c r="I480" s="163"/>
      <c r="J480" s="164">
        <v>117</v>
      </c>
      <c r="K480" s="162">
        <v>20</v>
      </c>
      <c r="L480" s="163">
        <v>-3.1</v>
      </c>
      <c r="M480" s="163"/>
      <c r="N480" s="165">
        <v>117</v>
      </c>
      <c r="O480" s="166">
        <v>20</v>
      </c>
      <c r="P480" s="163">
        <v>-2.8</v>
      </c>
      <c r="Q480" s="163"/>
      <c r="R480" s="165">
        <v>117</v>
      </c>
    </row>
    <row r="481" spans="1:18" ht="18" customHeight="1" thickBot="1">
      <c r="A481" s="724"/>
      <c r="B481" s="187" t="s">
        <v>239</v>
      </c>
      <c r="C481" s="174"/>
      <c r="D481" s="196"/>
      <c r="E481" s="197"/>
      <c r="F481" s="198"/>
      <c r="G481" s="202">
        <v>20</v>
      </c>
      <c r="H481" s="200">
        <v>-3</v>
      </c>
      <c r="I481" s="200"/>
      <c r="J481" s="201">
        <v>117</v>
      </c>
      <c r="K481" s="202">
        <v>25</v>
      </c>
      <c r="L481" s="200">
        <v>-4.8</v>
      </c>
      <c r="M481" s="200"/>
      <c r="N481" s="203">
        <v>117</v>
      </c>
      <c r="O481" s="199">
        <v>30</v>
      </c>
      <c r="P481" s="200">
        <v>-5.2</v>
      </c>
      <c r="Q481" s="200"/>
      <c r="R481" s="203">
        <v>117</v>
      </c>
    </row>
    <row r="482" spans="1:18" ht="18" customHeight="1">
      <c r="A482" s="722">
        <v>78</v>
      </c>
      <c r="B482" s="725" t="s">
        <v>23</v>
      </c>
      <c r="C482" s="728">
        <v>6.3</v>
      </c>
      <c r="D482" s="151">
        <v>110</v>
      </c>
      <c r="E482" s="152"/>
      <c r="F482" s="153"/>
      <c r="G482" s="154"/>
      <c r="H482" s="155"/>
      <c r="I482" s="155"/>
      <c r="J482" s="156"/>
      <c r="K482" s="154"/>
      <c r="L482" s="155"/>
      <c r="M482" s="155"/>
      <c r="N482" s="157"/>
      <c r="O482" s="158"/>
      <c r="P482" s="155"/>
      <c r="Q482" s="155"/>
      <c r="R482" s="157"/>
    </row>
    <row r="483" spans="1:18" ht="18" customHeight="1">
      <c r="A483" s="723"/>
      <c r="B483" s="726"/>
      <c r="C483" s="730"/>
      <c r="D483" s="159">
        <v>6</v>
      </c>
      <c r="E483" s="160"/>
      <c r="F483" s="173"/>
      <c r="G483" s="162">
        <v>120</v>
      </c>
      <c r="H483" s="163">
        <v>1.1399999999999999</v>
      </c>
      <c r="I483" s="163">
        <v>0.53</v>
      </c>
      <c r="J483" s="164">
        <v>6.3</v>
      </c>
      <c r="K483" s="162">
        <v>155</v>
      </c>
      <c r="L483" s="163">
        <v>1.55</v>
      </c>
      <c r="M483" s="163">
        <v>0.65</v>
      </c>
      <c r="N483" s="165">
        <v>6.3</v>
      </c>
      <c r="O483" s="166">
        <v>180</v>
      </c>
      <c r="P483" s="163">
        <v>1.78</v>
      </c>
      <c r="Q483" s="163">
        <v>0.59</v>
      </c>
      <c r="R483" s="165">
        <v>6.3</v>
      </c>
    </row>
    <row r="484" spans="1:18" ht="18" customHeight="1">
      <c r="A484" s="723"/>
      <c r="B484" s="731" t="s">
        <v>26</v>
      </c>
      <c r="C484" s="732">
        <v>6.3</v>
      </c>
      <c r="D484" s="159">
        <v>110</v>
      </c>
      <c r="E484" s="160"/>
      <c r="F484" s="127"/>
      <c r="G484" s="162"/>
      <c r="H484" s="163"/>
      <c r="I484" s="163"/>
      <c r="J484" s="164"/>
      <c r="K484" s="162"/>
      <c r="L484" s="163"/>
      <c r="M484" s="163"/>
      <c r="N484" s="165"/>
      <c r="O484" s="166"/>
      <c r="P484" s="163"/>
      <c r="Q484" s="163"/>
      <c r="R484" s="165"/>
    </row>
    <row r="485" spans="1:18" ht="18" customHeight="1">
      <c r="A485" s="723"/>
      <c r="B485" s="726"/>
      <c r="C485" s="729"/>
      <c r="D485" s="179">
        <v>6</v>
      </c>
      <c r="E485" s="180"/>
      <c r="F485" s="181"/>
      <c r="G485" s="182">
        <v>80</v>
      </c>
      <c r="H485" s="183">
        <v>0.76</v>
      </c>
      <c r="I485" s="183">
        <v>0.25</v>
      </c>
      <c r="J485" s="184">
        <v>6.5</v>
      </c>
      <c r="K485" s="182">
        <v>85</v>
      </c>
      <c r="L485" s="183">
        <v>0.83</v>
      </c>
      <c r="M485" s="183">
        <v>0.46</v>
      </c>
      <c r="N485" s="185">
        <v>6.3</v>
      </c>
      <c r="O485" s="186">
        <v>100</v>
      </c>
      <c r="P485" s="183">
        <v>1.03</v>
      </c>
      <c r="Q485" s="183">
        <v>0.27</v>
      </c>
      <c r="R485" s="185">
        <v>6.5</v>
      </c>
    </row>
    <row r="486" spans="1:18" ht="18" customHeight="1">
      <c r="A486" s="723"/>
      <c r="B486" s="195" t="s">
        <v>240</v>
      </c>
      <c r="C486" s="178"/>
      <c r="D486" s="159"/>
      <c r="E486" s="160"/>
      <c r="F486" s="173"/>
      <c r="G486" s="162">
        <v>5</v>
      </c>
      <c r="H486" s="163">
        <v>-1.2</v>
      </c>
      <c r="I486" s="163"/>
      <c r="J486" s="164">
        <v>118</v>
      </c>
      <c r="K486" s="162">
        <v>10</v>
      </c>
      <c r="L486" s="163">
        <v>-1.6</v>
      </c>
      <c r="M486" s="163"/>
      <c r="N486" s="165">
        <v>118</v>
      </c>
      <c r="O486" s="166">
        <v>15</v>
      </c>
      <c r="P486" s="163">
        <v>-1.8</v>
      </c>
      <c r="Q486" s="163"/>
      <c r="R486" s="165">
        <v>118</v>
      </c>
    </row>
    <row r="487" spans="1:18" ht="18" customHeight="1" thickBot="1">
      <c r="A487" s="724"/>
      <c r="B487" s="187" t="s">
        <v>241</v>
      </c>
      <c r="C487" s="174"/>
      <c r="D487" s="196"/>
      <c r="E487" s="197"/>
      <c r="F487" s="198"/>
      <c r="G487" s="202">
        <v>5</v>
      </c>
      <c r="H487" s="200">
        <v>-0.8</v>
      </c>
      <c r="I487" s="200"/>
      <c r="J487" s="201">
        <v>118</v>
      </c>
      <c r="K487" s="202">
        <v>5</v>
      </c>
      <c r="L487" s="200">
        <v>-0.85</v>
      </c>
      <c r="M487" s="200"/>
      <c r="N487" s="203">
        <v>118</v>
      </c>
      <c r="O487" s="199">
        <v>5</v>
      </c>
      <c r="P487" s="200">
        <v>-1.05</v>
      </c>
      <c r="Q487" s="200"/>
      <c r="R487" s="203">
        <v>118</v>
      </c>
    </row>
    <row r="488" spans="1:18" ht="18" customHeight="1">
      <c r="A488" s="722">
        <v>79</v>
      </c>
      <c r="B488" s="725" t="s">
        <v>23</v>
      </c>
      <c r="C488" s="728">
        <v>10</v>
      </c>
      <c r="D488" s="151">
        <v>110</v>
      </c>
      <c r="E488" s="152"/>
      <c r="F488" s="153"/>
      <c r="G488" s="154"/>
      <c r="H488" s="155"/>
      <c r="I488" s="155"/>
      <c r="J488" s="156"/>
      <c r="K488" s="154"/>
      <c r="L488" s="155"/>
      <c r="M488" s="155"/>
      <c r="N488" s="157"/>
      <c r="O488" s="158"/>
      <c r="P488" s="155"/>
      <c r="Q488" s="155"/>
      <c r="R488" s="157"/>
    </row>
    <row r="489" spans="1:18" ht="18" customHeight="1">
      <c r="A489" s="723"/>
      <c r="B489" s="727"/>
      <c r="C489" s="730"/>
      <c r="D489" s="159">
        <v>6</v>
      </c>
      <c r="E489" s="160"/>
      <c r="F489" s="173"/>
      <c r="G489" s="162">
        <v>100</v>
      </c>
      <c r="H489" s="163">
        <v>1.04</v>
      </c>
      <c r="I489" s="163">
        <v>0.4</v>
      </c>
      <c r="J489" s="164">
        <v>6.3</v>
      </c>
      <c r="K489" s="162">
        <v>145</v>
      </c>
      <c r="L489" s="163">
        <v>1.48</v>
      </c>
      <c r="M489" s="163">
        <v>0.59</v>
      </c>
      <c r="N489" s="165">
        <v>6.3</v>
      </c>
      <c r="O489" s="166">
        <v>145</v>
      </c>
      <c r="P489" s="163">
        <v>1.48</v>
      </c>
      <c r="Q489" s="163">
        <v>0.32</v>
      </c>
      <c r="R489" s="165">
        <v>6.3</v>
      </c>
    </row>
    <row r="490" spans="1:18" ht="18" customHeight="1">
      <c r="A490" s="723"/>
      <c r="B490" s="731" t="s">
        <v>26</v>
      </c>
      <c r="C490" s="732">
        <v>10</v>
      </c>
      <c r="D490" s="159">
        <v>110</v>
      </c>
      <c r="E490" s="160"/>
      <c r="F490" s="127"/>
      <c r="G490" s="162"/>
      <c r="H490" s="163"/>
      <c r="I490" s="163"/>
      <c r="J490" s="164"/>
      <c r="K490" s="162"/>
      <c r="L490" s="163"/>
      <c r="M490" s="163"/>
      <c r="N490" s="165"/>
      <c r="O490" s="166"/>
      <c r="P490" s="163"/>
      <c r="Q490" s="163"/>
      <c r="R490" s="165"/>
    </row>
    <row r="491" spans="1:18" ht="18" customHeight="1">
      <c r="A491" s="723"/>
      <c r="B491" s="726"/>
      <c r="C491" s="729"/>
      <c r="D491" s="179">
        <v>6</v>
      </c>
      <c r="E491" s="180"/>
      <c r="F491" s="181"/>
      <c r="G491" s="182">
        <v>60</v>
      </c>
      <c r="H491" s="183">
        <v>0.57999999999999996</v>
      </c>
      <c r="I491" s="183">
        <v>0.27</v>
      </c>
      <c r="J491" s="184">
        <v>6.5</v>
      </c>
      <c r="K491" s="182">
        <v>75</v>
      </c>
      <c r="L491" s="183">
        <v>0.74</v>
      </c>
      <c r="M491" s="183">
        <v>0.4</v>
      </c>
      <c r="N491" s="185">
        <v>6.4</v>
      </c>
      <c r="O491" s="186">
        <v>60</v>
      </c>
      <c r="P491" s="183">
        <v>0.57999999999999996</v>
      </c>
      <c r="Q491" s="183">
        <v>0.16</v>
      </c>
      <c r="R491" s="185">
        <v>6.4</v>
      </c>
    </row>
    <row r="492" spans="1:18" ht="18" customHeight="1">
      <c r="A492" s="723"/>
      <c r="B492" s="177" t="s">
        <v>242</v>
      </c>
      <c r="C492" s="178"/>
      <c r="D492" s="159"/>
      <c r="E492" s="160"/>
      <c r="F492" s="173"/>
      <c r="G492" s="162"/>
      <c r="H492" s="163">
        <v>-0.6</v>
      </c>
      <c r="I492" s="163"/>
      <c r="J492" s="164">
        <v>118</v>
      </c>
      <c r="K492" s="162"/>
      <c r="L492" s="163">
        <v>-0.75</v>
      </c>
      <c r="M492" s="163"/>
      <c r="N492" s="165">
        <v>118</v>
      </c>
      <c r="O492" s="166"/>
      <c r="P492" s="163">
        <v>-0.6</v>
      </c>
      <c r="Q492" s="163"/>
      <c r="R492" s="165">
        <v>118</v>
      </c>
    </row>
    <row r="493" spans="1:18" ht="18" customHeight="1" thickBot="1">
      <c r="A493" s="724"/>
      <c r="B493" s="9" t="s">
        <v>243</v>
      </c>
      <c r="C493" s="174"/>
      <c r="D493" s="196"/>
      <c r="E493" s="197"/>
      <c r="F493" s="198"/>
      <c r="G493" s="202">
        <v>5</v>
      </c>
      <c r="H493" s="200">
        <v>-1.1000000000000001</v>
      </c>
      <c r="I493" s="200"/>
      <c r="J493" s="201">
        <v>118</v>
      </c>
      <c r="K493" s="202">
        <v>10</v>
      </c>
      <c r="L493" s="200">
        <v>-1.5</v>
      </c>
      <c r="M493" s="200"/>
      <c r="N493" s="203">
        <v>118</v>
      </c>
      <c r="O493" s="199">
        <v>10</v>
      </c>
      <c r="P493" s="200">
        <v>-1.5</v>
      </c>
      <c r="Q493" s="200"/>
      <c r="R493" s="203">
        <v>118</v>
      </c>
    </row>
    <row r="494" spans="1:18" ht="18" customHeight="1">
      <c r="A494" s="722">
        <v>80</v>
      </c>
      <c r="B494" s="725" t="s">
        <v>23</v>
      </c>
      <c r="C494" s="728">
        <v>16</v>
      </c>
      <c r="D494" s="151">
        <v>110</v>
      </c>
      <c r="E494" s="152"/>
      <c r="F494" s="153"/>
      <c r="G494" s="154"/>
      <c r="H494" s="155"/>
      <c r="I494" s="155"/>
      <c r="J494" s="156"/>
      <c r="K494" s="154"/>
      <c r="L494" s="155"/>
      <c r="M494" s="155"/>
      <c r="N494" s="157"/>
      <c r="O494" s="158"/>
      <c r="P494" s="155"/>
      <c r="Q494" s="155"/>
      <c r="R494" s="157"/>
    </row>
    <row r="495" spans="1:18" ht="18" customHeight="1">
      <c r="A495" s="723"/>
      <c r="B495" s="727"/>
      <c r="C495" s="730"/>
      <c r="D495" s="159">
        <v>6</v>
      </c>
      <c r="E495" s="160"/>
      <c r="F495" s="173"/>
      <c r="G495" s="162">
        <v>115</v>
      </c>
      <c r="H495" s="163">
        <v>1.1499999999999999</v>
      </c>
      <c r="I495" s="163">
        <v>0.24</v>
      </c>
      <c r="J495" s="164">
        <v>6.5</v>
      </c>
      <c r="K495" s="162">
        <v>190</v>
      </c>
      <c r="L495" s="163">
        <v>1.89</v>
      </c>
      <c r="M495" s="163">
        <v>0.31</v>
      </c>
      <c r="N495" s="165">
        <v>6.5</v>
      </c>
      <c r="O495" s="166">
        <v>210</v>
      </c>
      <c r="P495" s="163">
        <v>2.11</v>
      </c>
      <c r="Q495" s="163">
        <v>0.31</v>
      </c>
      <c r="R495" s="165">
        <v>6.5</v>
      </c>
    </row>
    <row r="496" spans="1:18" ht="18" customHeight="1">
      <c r="A496" s="723"/>
      <c r="B496" s="731" t="s">
        <v>26</v>
      </c>
      <c r="C496" s="732">
        <v>16</v>
      </c>
      <c r="D496" s="159">
        <v>110</v>
      </c>
      <c r="E496" s="160"/>
      <c r="F496" s="127"/>
      <c r="G496" s="162"/>
      <c r="H496" s="163"/>
      <c r="I496" s="163"/>
      <c r="J496" s="164"/>
      <c r="K496" s="162"/>
      <c r="L496" s="163"/>
      <c r="M496" s="163"/>
      <c r="N496" s="165"/>
      <c r="O496" s="166"/>
      <c r="P496" s="163"/>
      <c r="Q496" s="163"/>
      <c r="R496" s="165"/>
    </row>
    <row r="497" spans="1:18" ht="18" customHeight="1">
      <c r="A497" s="723"/>
      <c r="B497" s="726"/>
      <c r="C497" s="729"/>
      <c r="D497" s="179">
        <v>6</v>
      </c>
      <c r="E497" s="180"/>
      <c r="F497" s="181"/>
      <c r="G497" s="182">
        <v>320</v>
      </c>
      <c r="H497" s="183">
        <v>3.19</v>
      </c>
      <c r="I497" s="183">
        <v>0</v>
      </c>
      <c r="J497" s="184">
        <v>6.5</v>
      </c>
      <c r="K497" s="182">
        <v>380</v>
      </c>
      <c r="L497" s="183">
        <v>3.82</v>
      </c>
      <c r="M497" s="183">
        <v>0</v>
      </c>
      <c r="N497" s="185">
        <v>6.5</v>
      </c>
      <c r="O497" s="186">
        <v>400</v>
      </c>
      <c r="P497" s="183">
        <v>4.0599999999999996</v>
      </c>
      <c r="Q497" s="183">
        <v>0.05</v>
      </c>
      <c r="R497" s="185">
        <v>6.5</v>
      </c>
    </row>
    <row r="498" spans="1:18" ht="18" customHeight="1">
      <c r="A498" s="723"/>
      <c r="B498" s="177" t="s">
        <v>244</v>
      </c>
      <c r="C498" s="178"/>
      <c r="D498" s="159"/>
      <c r="E498" s="160"/>
      <c r="F498" s="173"/>
      <c r="G498" s="162">
        <v>20</v>
      </c>
      <c r="H498" s="163">
        <v>-3.2</v>
      </c>
      <c r="I498" s="163"/>
      <c r="J498" s="164">
        <v>118</v>
      </c>
      <c r="K498" s="162">
        <v>25</v>
      </c>
      <c r="L498" s="163">
        <v>-3.85</v>
      </c>
      <c r="M498" s="163"/>
      <c r="N498" s="165">
        <v>118</v>
      </c>
      <c r="O498" s="166">
        <v>25</v>
      </c>
      <c r="P498" s="163">
        <v>-4.0999999999999996</v>
      </c>
      <c r="Q498" s="163"/>
      <c r="R498" s="165">
        <v>118</v>
      </c>
    </row>
    <row r="499" spans="1:18" ht="18" customHeight="1" thickBot="1">
      <c r="A499" s="724"/>
      <c r="B499" s="9" t="s">
        <v>183</v>
      </c>
      <c r="C499" s="174"/>
      <c r="D499" s="196"/>
      <c r="E499" s="197"/>
      <c r="F499" s="198"/>
      <c r="G499" s="202">
        <v>10</v>
      </c>
      <c r="H499" s="200">
        <v>-1.2</v>
      </c>
      <c r="I499" s="200"/>
      <c r="J499" s="201">
        <v>118</v>
      </c>
      <c r="K499" s="202">
        <v>10</v>
      </c>
      <c r="L499" s="200">
        <v>-1.9</v>
      </c>
      <c r="M499" s="200"/>
      <c r="N499" s="203">
        <v>118</v>
      </c>
      <c r="O499" s="199">
        <v>15</v>
      </c>
      <c r="P499" s="200">
        <v>-2.15</v>
      </c>
      <c r="Q499" s="200"/>
      <c r="R499" s="203">
        <v>118</v>
      </c>
    </row>
    <row r="500" spans="1:18" ht="18" customHeight="1">
      <c r="A500" s="722">
        <v>83</v>
      </c>
      <c r="B500" s="725" t="s">
        <v>23</v>
      </c>
      <c r="C500" s="728">
        <v>3.5</v>
      </c>
      <c r="D500" s="151">
        <v>150</v>
      </c>
      <c r="E500" s="152"/>
      <c r="F500" s="153"/>
      <c r="G500" s="154"/>
      <c r="H500" s="155"/>
      <c r="I500" s="155"/>
      <c r="J500" s="156"/>
      <c r="K500" s="154"/>
      <c r="L500" s="155"/>
      <c r="M500" s="155"/>
      <c r="N500" s="157"/>
      <c r="O500" s="158"/>
      <c r="P500" s="155"/>
      <c r="Q500" s="155"/>
      <c r="R500" s="157"/>
    </row>
    <row r="501" spans="1:18" ht="18" customHeight="1">
      <c r="A501" s="723"/>
      <c r="B501" s="727"/>
      <c r="C501" s="730"/>
      <c r="D501" s="159">
        <v>10</v>
      </c>
      <c r="E501" s="160"/>
      <c r="F501" s="173"/>
      <c r="G501" s="162"/>
      <c r="H501" s="163">
        <v>0.1</v>
      </c>
      <c r="I501" s="163">
        <v>0.4</v>
      </c>
      <c r="J501" s="164">
        <v>10.5</v>
      </c>
      <c r="K501" s="162"/>
      <c r="L501" s="163">
        <v>0.1</v>
      </c>
      <c r="M501" s="163">
        <v>0.4</v>
      </c>
      <c r="N501" s="165">
        <v>10.5</v>
      </c>
      <c r="O501" s="166"/>
      <c r="P501" s="163">
        <v>0.1</v>
      </c>
      <c r="Q501" s="163">
        <v>0.4</v>
      </c>
      <c r="R501" s="165">
        <v>10.5</v>
      </c>
    </row>
    <row r="502" spans="1:18" ht="18" customHeight="1" thickBot="1">
      <c r="A502" s="724"/>
      <c r="B502" s="9" t="s">
        <v>245</v>
      </c>
      <c r="C502" s="174"/>
      <c r="D502" s="196"/>
      <c r="E502" s="197"/>
      <c r="F502" s="198"/>
      <c r="G502" s="202"/>
      <c r="H502" s="200">
        <v>-0.1</v>
      </c>
      <c r="I502" s="200"/>
      <c r="J502" s="201">
        <v>161</v>
      </c>
      <c r="K502" s="202"/>
      <c r="L502" s="200">
        <v>-0.1</v>
      </c>
      <c r="M502" s="200"/>
      <c r="N502" s="203">
        <v>161</v>
      </c>
      <c r="O502" s="199"/>
      <c r="P502" s="200">
        <v>-0.1</v>
      </c>
      <c r="Q502" s="200"/>
      <c r="R502" s="203">
        <v>161</v>
      </c>
    </row>
    <row r="503" spans="1:18" ht="18" customHeight="1">
      <c r="A503" s="722">
        <v>87</v>
      </c>
      <c r="B503" s="168" t="s">
        <v>152</v>
      </c>
      <c r="C503" s="169"/>
      <c r="D503" s="151"/>
      <c r="E503" s="152"/>
      <c r="F503" s="246"/>
      <c r="G503" s="154">
        <v>27</v>
      </c>
      <c r="H503" s="288">
        <v>7</v>
      </c>
      <c r="I503" s="155">
        <v>2.85</v>
      </c>
      <c r="J503" s="156">
        <v>161</v>
      </c>
      <c r="K503" s="154">
        <v>25</v>
      </c>
      <c r="L503" s="2">
        <v>6</v>
      </c>
      <c r="M503" s="155">
        <v>2.2999999999999998</v>
      </c>
      <c r="N503" s="157">
        <v>161</v>
      </c>
      <c r="O503" s="154">
        <v>27</v>
      </c>
      <c r="P503" s="2">
        <v>7</v>
      </c>
      <c r="Q503" s="155">
        <v>2.85</v>
      </c>
      <c r="R503" s="157">
        <v>161</v>
      </c>
    </row>
    <row r="504" spans="1:18" ht="18" customHeight="1">
      <c r="A504" s="723"/>
      <c r="B504" s="171" t="s">
        <v>153</v>
      </c>
      <c r="C504" s="172"/>
      <c r="D504" s="159"/>
      <c r="E504" s="160"/>
      <c r="F504" s="173"/>
      <c r="G504" s="289">
        <v>65</v>
      </c>
      <c r="H504" s="160">
        <v>16.5</v>
      </c>
      <c r="I504" s="163">
        <v>6.5</v>
      </c>
      <c r="J504" s="164">
        <v>161</v>
      </c>
      <c r="K504" s="289">
        <v>60</v>
      </c>
      <c r="L504" s="126">
        <v>15.5</v>
      </c>
      <c r="M504" s="163">
        <v>6.12</v>
      </c>
      <c r="N504" s="165">
        <v>161</v>
      </c>
      <c r="O504" s="289">
        <v>40</v>
      </c>
      <c r="P504" s="126">
        <v>14.7</v>
      </c>
      <c r="Q504" s="163">
        <v>7.2</v>
      </c>
      <c r="R504" s="165">
        <v>161</v>
      </c>
    </row>
    <row r="505" spans="1:18" ht="18" customHeight="1">
      <c r="A505" s="723"/>
      <c r="B505" s="171" t="s">
        <v>144</v>
      </c>
      <c r="C505" s="172"/>
      <c r="D505" s="159"/>
      <c r="E505" s="160"/>
      <c r="F505" s="173"/>
      <c r="G505" s="289">
        <v>120</v>
      </c>
      <c r="H505" s="160">
        <v>30.5</v>
      </c>
      <c r="I505" s="163">
        <v>12.05</v>
      </c>
      <c r="J505" s="164">
        <v>161</v>
      </c>
      <c r="K505" s="289">
        <v>120</v>
      </c>
      <c r="L505" s="126">
        <v>30.5</v>
      </c>
      <c r="M505" s="163">
        <v>12.05</v>
      </c>
      <c r="N505" s="165">
        <v>161</v>
      </c>
      <c r="O505" s="289">
        <v>125</v>
      </c>
      <c r="P505" s="126">
        <v>32.5</v>
      </c>
      <c r="Q505" s="163">
        <v>12.84</v>
      </c>
      <c r="R505" s="165">
        <v>161</v>
      </c>
    </row>
    <row r="506" spans="1:18" ht="18" customHeight="1">
      <c r="A506" s="723"/>
      <c r="B506" s="171" t="s">
        <v>145</v>
      </c>
      <c r="C506" s="172"/>
      <c r="D506" s="159"/>
      <c r="E506" s="160"/>
      <c r="F506" s="173"/>
      <c r="G506" s="289">
        <v>35</v>
      </c>
      <c r="H506" s="160">
        <v>9</v>
      </c>
      <c r="I506" s="163">
        <v>0</v>
      </c>
      <c r="J506" s="164">
        <v>161</v>
      </c>
      <c r="K506" s="289">
        <v>30</v>
      </c>
      <c r="L506" s="126">
        <v>8</v>
      </c>
      <c r="M506" s="163">
        <v>0</v>
      </c>
      <c r="N506" s="165">
        <v>161</v>
      </c>
      <c r="O506" s="289">
        <v>40</v>
      </c>
      <c r="P506" s="126">
        <v>9.6</v>
      </c>
      <c r="Q506" s="163">
        <v>0</v>
      </c>
      <c r="R506" s="165">
        <v>161</v>
      </c>
    </row>
    <row r="507" spans="1:18" ht="18" customHeight="1">
      <c r="A507" s="723"/>
      <c r="B507" s="171" t="s">
        <v>149</v>
      </c>
      <c r="C507" s="172"/>
      <c r="D507" s="159"/>
      <c r="E507" s="160"/>
      <c r="F507" s="161" t="s">
        <v>132</v>
      </c>
      <c r="G507" s="289"/>
      <c r="H507" s="160">
        <v>0</v>
      </c>
      <c r="I507" s="163">
        <v>0</v>
      </c>
      <c r="J507" s="166"/>
      <c r="K507" s="289"/>
      <c r="L507" s="126">
        <v>0</v>
      </c>
      <c r="M507" s="163">
        <v>0</v>
      </c>
      <c r="N507" s="166"/>
      <c r="O507" s="289"/>
      <c r="P507" s="126">
        <v>0</v>
      </c>
      <c r="Q507" s="163">
        <v>0</v>
      </c>
      <c r="R507" s="205"/>
    </row>
    <row r="508" spans="1:18" ht="18" customHeight="1">
      <c r="A508" s="723"/>
      <c r="B508" s="171" t="s">
        <v>150</v>
      </c>
      <c r="C508" s="172"/>
      <c r="D508" s="159"/>
      <c r="E508" s="160"/>
      <c r="F508" s="167" t="s">
        <v>246</v>
      </c>
      <c r="G508" s="289">
        <v>100</v>
      </c>
      <c r="H508" s="160">
        <v>25.5</v>
      </c>
      <c r="I508" s="163">
        <v>10.08</v>
      </c>
      <c r="J508" s="240">
        <v>161</v>
      </c>
      <c r="K508" s="289">
        <v>105</v>
      </c>
      <c r="L508" s="126">
        <v>26.7</v>
      </c>
      <c r="M508" s="163">
        <v>10.5</v>
      </c>
      <c r="N508" s="205">
        <v>161</v>
      </c>
      <c r="O508" s="289">
        <v>100</v>
      </c>
      <c r="P508" s="126">
        <v>26.2</v>
      </c>
      <c r="Q508" s="163">
        <v>10.35</v>
      </c>
      <c r="R508" s="205">
        <v>161</v>
      </c>
    </row>
    <row r="509" spans="1:18" ht="18" customHeight="1">
      <c r="A509" s="723"/>
      <c r="B509" s="171" t="s">
        <v>140</v>
      </c>
      <c r="C509" s="172"/>
      <c r="D509" s="159"/>
      <c r="E509" s="160"/>
      <c r="F509" s="173"/>
      <c r="G509" s="289">
        <v>90</v>
      </c>
      <c r="H509" s="160">
        <v>-23</v>
      </c>
      <c r="I509" s="163">
        <v>-9</v>
      </c>
      <c r="J509" s="240">
        <v>161</v>
      </c>
      <c r="K509" s="289">
        <v>80</v>
      </c>
      <c r="L509" s="126">
        <v>-21</v>
      </c>
      <c r="M509" s="163">
        <v>-8.3000000000000007</v>
      </c>
      <c r="N509" s="205">
        <v>161</v>
      </c>
      <c r="O509" s="289">
        <v>80</v>
      </c>
      <c r="P509" s="126">
        <v>-21</v>
      </c>
      <c r="Q509" s="163">
        <v>-8.3000000000000007</v>
      </c>
      <c r="R509" s="205">
        <v>161</v>
      </c>
    </row>
    <row r="510" spans="1:18" ht="18" customHeight="1">
      <c r="A510" s="723"/>
      <c r="B510" s="171" t="s">
        <v>141</v>
      </c>
      <c r="C510" s="172"/>
      <c r="D510" s="159"/>
      <c r="E510" s="160"/>
      <c r="F510" s="161" t="s">
        <v>132</v>
      </c>
      <c r="G510" s="289"/>
      <c r="H510" s="160">
        <v>0</v>
      </c>
      <c r="I510" s="163">
        <v>0</v>
      </c>
      <c r="J510" s="166"/>
      <c r="K510" s="289"/>
      <c r="L510" s="126">
        <v>0</v>
      </c>
      <c r="M510" s="163">
        <v>0</v>
      </c>
      <c r="N510" s="166"/>
      <c r="O510" s="289"/>
      <c r="P510" s="126">
        <v>0</v>
      </c>
      <c r="Q510" s="163">
        <v>0</v>
      </c>
      <c r="R510" s="205"/>
    </row>
    <row r="511" spans="1:18" ht="18" customHeight="1">
      <c r="A511" s="723"/>
      <c r="B511" s="171" t="s">
        <v>247</v>
      </c>
      <c r="C511" s="172"/>
      <c r="D511" s="159"/>
      <c r="E511" s="160"/>
      <c r="F511" s="173"/>
      <c r="G511" s="289">
        <v>70</v>
      </c>
      <c r="H511" s="160">
        <v>16.5</v>
      </c>
      <c r="I511" s="163">
        <v>9</v>
      </c>
      <c r="J511" s="240">
        <v>161</v>
      </c>
      <c r="K511" s="289">
        <v>85</v>
      </c>
      <c r="L511" s="126">
        <v>22</v>
      </c>
      <c r="M511" s="163">
        <v>8.69</v>
      </c>
      <c r="N511" s="205">
        <v>161</v>
      </c>
      <c r="O511" s="289">
        <v>85</v>
      </c>
      <c r="P511" s="126">
        <v>22</v>
      </c>
      <c r="Q511" s="163">
        <v>8.69</v>
      </c>
      <c r="R511" s="205">
        <v>161</v>
      </c>
    </row>
    <row r="512" spans="1:18" ht="18" customHeight="1">
      <c r="A512" s="723"/>
      <c r="B512" s="171" t="s">
        <v>248</v>
      </c>
      <c r="C512" s="172"/>
      <c r="D512" s="159"/>
      <c r="E512" s="160"/>
      <c r="F512" s="173"/>
      <c r="G512" s="289">
        <v>65</v>
      </c>
      <c r="H512" s="160">
        <v>15.5</v>
      </c>
      <c r="I512" s="163">
        <v>6.5</v>
      </c>
      <c r="J512" s="240">
        <v>161</v>
      </c>
      <c r="K512" s="289">
        <v>80</v>
      </c>
      <c r="L512" s="126">
        <v>21</v>
      </c>
      <c r="M512" s="163">
        <v>8.3000000000000007</v>
      </c>
      <c r="N512" s="205">
        <v>161</v>
      </c>
      <c r="O512" s="289">
        <v>80</v>
      </c>
      <c r="P512" s="126">
        <v>21</v>
      </c>
      <c r="Q512" s="163">
        <v>8.3000000000000007</v>
      </c>
      <c r="R512" s="205">
        <v>161</v>
      </c>
    </row>
    <row r="513" spans="1:18" ht="18" customHeight="1">
      <c r="A513" s="723"/>
      <c r="B513" s="171" t="s">
        <v>249</v>
      </c>
      <c r="C513" s="172"/>
      <c r="D513" s="159"/>
      <c r="E513" s="160"/>
      <c r="F513" s="161" t="s">
        <v>132</v>
      </c>
      <c r="G513" s="289"/>
      <c r="H513" s="160">
        <v>0</v>
      </c>
      <c r="I513" s="163">
        <v>0</v>
      </c>
      <c r="J513" s="166"/>
      <c r="K513" s="289"/>
      <c r="L513" s="126">
        <v>0</v>
      </c>
      <c r="M513" s="163">
        <v>0</v>
      </c>
      <c r="N513" s="166"/>
      <c r="O513" s="289"/>
      <c r="P513" s="126">
        <v>0</v>
      </c>
      <c r="Q513" s="163">
        <v>0</v>
      </c>
      <c r="R513" s="205"/>
    </row>
    <row r="514" spans="1:18" ht="18" customHeight="1" thickBot="1">
      <c r="A514" s="723"/>
      <c r="B514" s="171" t="s">
        <v>250</v>
      </c>
      <c r="C514" s="172"/>
      <c r="D514" s="159"/>
      <c r="E514" s="160"/>
      <c r="F514" s="173"/>
      <c r="G514" s="162">
        <v>380</v>
      </c>
      <c r="H514" s="288">
        <v>-98</v>
      </c>
      <c r="I514" s="163">
        <v>-38.700000000000003</v>
      </c>
      <c r="J514" s="164">
        <v>161</v>
      </c>
      <c r="K514" s="162">
        <v>420</v>
      </c>
      <c r="L514" s="2">
        <v>-109</v>
      </c>
      <c r="M514" s="163">
        <v>-43</v>
      </c>
      <c r="N514" s="165">
        <v>161</v>
      </c>
      <c r="O514" s="162">
        <v>430</v>
      </c>
      <c r="P514" s="2">
        <v>-112</v>
      </c>
      <c r="Q514" s="163">
        <v>-44.26</v>
      </c>
      <c r="R514" s="165">
        <v>161</v>
      </c>
    </row>
    <row r="515" spans="1:18" ht="18" customHeight="1">
      <c r="A515" s="722">
        <v>88</v>
      </c>
      <c r="B515" s="725" t="s">
        <v>26</v>
      </c>
      <c r="C515" s="728">
        <v>16</v>
      </c>
      <c r="D515" s="151">
        <v>150</v>
      </c>
      <c r="E515" s="152">
        <v>10.5</v>
      </c>
      <c r="F515" s="246" t="s">
        <v>57</v>
      </c>
      <c r="G515" s="154"/>
      <c r="H515" s="155"/>
      <c r="I515" s="155"/>
      <c r="J515" s="156"/>
      <c r="K515" s="154"/>
      <c r="L515" s="155"/>
      <c r="M515" s="155"/>
      <c r="N515" s="157"/>
      <c r="O515" s="158"/>
      <c r="P515" s="155"/>
      <c r="Q515" s="155"/>
      <c r="R515" s="157"/>
    </row>
    <row r="516" spans="1:18" ht="18" customHeight="1">
      <c r="A516" s="723"/>
      <c r="B516" s="726"/>
      <c r="C516" s="729"/>
      <c r="D516" s="179">
        <v>10</v>
      </c>
      <c r="E516" s="180"/>
      <c r="F516" s="181"/>
      <c r="G516" s="182">
        <v>5</v>
      </c>
      <c r="H516" s="183">
        <v>0.01</v>
      </c>
      <c r="I516" s="183"/>
      <c r="J516" s="184">
        <v>10.5</v>
      </c>
      <c r="K516" s="182">
        <v>5</v>
      </c>
      <c r="L516" s="183">
        <v>0.01</v>
      </c>
      <c r="M516" s="183"/>
      <c r="N516" s="185">
        <v>10.5</v>
      </c>
      <c r="O516" s="186">
        <v>5</v>
      </c>
      <c r="P516" s="183">
        <v>0.01</v>
      </c>
      <c r="Q516" s="183"/>
      <c r="R516" s="185">
        <v>10.5</v>
      </c>
    </row>
    <row r="517" spans="1:18" ht="18" customHeight="1">
      <c r="A517" s="723"/>
      <c r="B517" s="177" t="s">
        <v>138</v>
      </c>
      <c r="C517" s="178"/>
      <c r="D517" s="159"/>
      <c r="E517" s="160"/>
      <c r="F517" s="173"/>
      <c r="G517" s="162">
        <v>55</v>
      </c>
      <c r="H517" s="163">
        <v>-14</v>
      </c>
      <c r="I517" s="163">
        <v>5.5</v>
      </c>
      <c r="J517" s="164">
        <v>163</v>
      </c>
      <c r="K517" s="162">
        <v>115</v>
      </c>
      <c r="L517" s="163">
        <v>-29</v>
      </c>
      <c r="M517" s="163">
        <v>-11.4</v>
      </c>
      <c r="N517" s="165">
        <v>157</v>
      </c>
      <c r="O517" s="166">
        <v>125</v>
      </c>
      <c r="P517" s="163">
        <v>-31</v>
      </c>
      <c r="Q517" s="163">
        <v>-12.2</v>
      </c>
      <c r="R517" s="165">
        <v>156</v>
      </c>
    </row>
    <row r="518" spans="1:18" ht="18" customHeight="1">
      <c r="A518" s="723"/>
      <c r="B518" s="171" t="s">
        <v>230</v>
      </c>
      <c r="C518" s="178"/>
      <c r="D518" s="159"/>
      <c r="E518" s="160"/>
      <c r="F518" s="173"/>
      <c r="G518" s="162">
        <v>90</v>
      </c>
      <c r="H518" s="163">
        <v>-23</v>
      </c>
      <c r="I518" s="163">
        <v>-9.1</v>
      </c>
      <c r="J518" s="164">
        <v>163</v>
      </c>
      <c r="K518" s="162">
        <v>150</v>
      </c>
      <c r="L518" s="163">
        <v>-38</v>
      </c>
      <c r="M518" s="163">
        <v>-15</v>
      </c>
      <c r="N518" s="165">
        <v>157</v>
      </c>
      <c r="O518" s="166">
        <v>150</v>
      </c>
      <c r="P518" s="163">
        <v>-38</v>
      </c>
      <c r="Q518" s="163">
        <v>-15</v>
      </c>
      <c r="R518" s="165">
        <v>156</v>
      </c>
    </row>
    <row r="519" spans="1:18" ht="18" customHeight="1" thickBot="1">
      <c r="A519" s="724"/>
      <c r="B519" s="9" t="s">
        <v>205</v>
      </c>
      <c r="C519" s="174"/>
      <c r="D519" s="196"/>
      <c r="E519" s="197"/>
      <c r="F519" s="198"/>
      <c r="G519" s="202">
        <v>140</v>
      </c>
      <c r="H519" s="200">
        <v>37</v>
      </c>
      <c r="I519" s="200">
        <v>14.6</v>
      </c>
      <c r="J519" s="201">
        <v>163</v>
      </c>
      <c r="K519" s="202">
        <v>265</v>
      </c>
      <c r="L519" s="200">
        <v>67</v>
      </c>
      <c r="M519" s="200">
        <v>26.5</v>
      </c>
      <c r="N519" s="203">
        <v>157</v>
      </c>
      <c r="O519" s="199">
        <v>275</v>
      </c>
      <c r="P519" s="200">
        <v>69</v>
      </c>
      <c r="Q519" s="200">
        <v>27</v>
      </c>
      <c r="R519" s="203">
        <v>156</v>
      </c>
    </row>
    <row r="520" spans="1:18" ht="18" customHeight="1">
      <c r="A520" s="722">
        <v>91</v>
      </c>
      <c r="B520" s="725" t="s">
        <v>23</v>
      </c>
      <c r="C520" s="728">
        <v>2.5</v>
      </c>
      <c r="D520" s="151">
        <v>110</v>
      </c>
      <c r="E520" s="152">
        <v>-7.9</v>
      </c>
      <c r="F520" s="246" t="s">
        <v>251</v>
      </c>
      <c r="G520" s="154"/>
      <c r="H520" s="155"/>
      <c r="I520" s="155"/>
      <c r="J520" s="156"/>
      <c r="K520" s="154"/>
      <c r="L520" s="155"/>
      <c r="M520" s="155"/>
      <c r="N520" s="157"/>
      <c r="O520" s="158"/>
      <c r="P520" s="155"/>
      <c r="Q520" s="155"/>
      <c r="R520" s="157"/>
    </row>
    <row r="521" spans="1:18" ht="18" customHeight="1">
      <c r="A521" s="723"/>
      <c r="B521" s="726"/>
      <c r="C521" s="729"/>
      <c r="D521" s="179">
        <v>10</v>
      </c>
      <c r="E521" s="180"/>
      <c r="F521" s="181"/>
      <c r="G521" s="182">
        <v>1</v>
      </c>
      <c r="H521" s="183">
        <v>0.02</v>
      </c>
      <c r="I521" s="183">
        <v>0</v>
      </c>
      <c r="J521" s="184">
        <v>10</v>
      </c>
      <c r="K521" s="182">
        <v>1</v>
      </c>
      <c r="L521" s="183">
        <v>0.03</v>
      </c>
      <c r="M521" s="183">
        <v>0</v>
      </c>
      <c r="N521" s="185">
        <v>10</v>
      </c>
      <c r="O521" s="186">
        <v>1</v>
      </c>
      <c r="P521" s="183">
        <v>0.03</v>
      </c>
      <c r="Q521" s="183">
        <v>0</v>
      </c>
      <c r="R521" s="185">
        <v>10</v>
      </c>
    </row>
    <row r="522" spans="1:18" ht="18" customHeight="1">
      <c r="A522" s="723"/>
      <c r="B522" s="177" t="s">
        <v>224</v>
      </c>
      <c r="C522" s="178"/>
      <c r="D522" s="159"/>
      <c r="E522" s="160"/>
      <c r="F522" s="173"/>
      <c r="G522" s="162"/>
      <c r="H522" s="163">
        <v>-0.3</v>
      </c>
      <c r="I522" s="163"/>
      <c r="J522" s="164">
        <v>118</v>
      </c>
      <c r="K522" s="162"/>
      <c r="L522" s="163">
        <v>-0.3</v>
      </c>
      <c r="M522" s="163"/>
      <c r="N522" s="165">
        <v>118</v>
      </c>
      <c r="O522" s="166"/>
      <c r="P522" s="163">
        <v>-0.3</v>
      </c>
      <c r="Q522" s="163"/>
      <c r="R522" s="165">
        <v>118</v>
      </c>
    </row>
    <row r="523" spans="1:18" ht="18" customHeight="1" thickBot="1">
      <c r="A523" s="724"/>
      <c r="B523" s="9" t="s">
        <v>252</v>
      </c>
      <c r="C523" s="174"/>
      <c r="D523" s="196"/>
      <c r="E523" s="197"/>
      <c r="F523" s="198"/>
      <c r="G523" s="202"/>
      <c r="H523" s="200">
        <v>0.3</v>
      </c>
      <c r="I523" s="200"/>
      <c r="J523" s="201">
        <v>118</v>
      </c>
      <c r="K523" s="202"/>
      <c r="L523" s="200">
        <v>0.3</v>
      </c>
      <c r="M523" s="200"/>
      <c r="N523" s="203">
        <v>118</v>
      </c>
      <c r="O523" s="199"/>
      <c r="P523" s="200">
        <v>0.3</v>
      </c>
      <c r="Q523" s="200"/>
      <c r="R523" s="203">
        <v>118</v>
      </c>
    </row>
    <row r="524" spans="1:18" ht="18" customHeight="1">
      <c r="A524" s="722">
        <v>92</v>
      </c>
      <c r="B524" s="725" t="s">
        <v>23</v>
      </c>
      <c r="C524" s="728">
        <v>2.5</v>
      </c>
      <c r="D524" s="151">
        <v>110</v>
      </c>
      <c r="E524" s="152">
        <v>-7.9</v>
      </c>
      <c r="F524" s="246" t="s">
        <v>251</v>
      </c>
      <c r="G524" s="154"/>
      <c r="H524" s="155"/>
      <c r="I524" s="155"/>
      <c r="J524" s="156"/>
      <c r="K524" s="154"/>
      <c r="L524" s="155"/>
      <c r="M524" s="155"/>
      <c r="N524" s="157"/>
      <c r="O524" s="158"/>
      <c r="P524" s="155"/>
      <c r="Q524" s="155"/>
      <c r="R524" s="157"/>
    </row>
    <row r="525" spans="1:18" ht="18" customHeight="1" thickBot="1">
      <c r="A525" s="723"/>
      <c r="B525" s="727"/>
      <c r="C525" s="730"/>
      <c r="D525" s="159">
        <v>10</v>
      </c>
      <c r="E525" s="160"/>
      <c r="F525" s="173"/>
      <c r="G525" s="162"/>
      <c r="H525" s="163">
        <v>0.01</v>
      </c>
      <c r="I525" s="163"/>
      <c r="J525" s="164">
        <v>118</v>
      </c>
      <c r="K525" s="162"/>
      <c r="L525" s="163">
        <v>0.01</v>
      </c>
      <c r="M525" s="163"/>
      <c r="N525" s="165">
        <v>118</v>
      </c>
      <c r="O525" s="166"/>
      <c r="P525" s="163">
        <v>0.01</v>
      </c>
      <c r="Q525" s="163"/>
      <c r="R525" s="165">
        <v>118</v>
      </c>
    </row>
    <row r="526" spans="1:18" ht="18" customHeight="1">
      <c r="A526" s="722">
        <v>93</v>
      </c>
      <c r="B526" s="725" t="s">
        <v>26</v>
      </c>
      <c r="C526" s="728">
        <v>6.3</v>
      </c>
      <c r="D526" s="151">
        <v>110</v>
      </c>
      <c r="E526" s="152">
        <v>8.9</v>
      </c>
      <c r="F526" s="246" t="s">
        <v>58</v>
      </c>
      <c r="G526" s="154"/>
      <c r="H526" s="155"/>
      <c r="I526" s="155"/>
      <c r="J526" s="156"/>
      <c r="K526" s="154"/>
      <c r="L526" s="155"/>
      <c r="M526" s="155"/>
      <c r="N526" s="157"/>
      <c r="O526" s="158"/>
      <c r="P526" s="155"/>
      <c r="Q526" s="155"/>
      <c r="R526" s="157"/>
    </row>
    <row r="527" spans="1:18" ht="18" customHeight="1">
      <c r="A527" s="723"/>
      <c r="B527" s="727"/>
      <c r="C527" s="730"/>
      <c r="D527" s="159">
        <v>10</v>
      </c>
      <c r="E527" s="160"/>
      <c r="F527" s="173"/>
      <c r="G527" s="162">
        <v>20</v>
      </c>
      <c r="H527" s="163">
        <v>0.2</v>
      </c>
      <c r="I527" s="163"/>
      <c r="J527" s="164">
        <v>10.199999999999999</v>
      </c>
      <c r="K527" s="162">
        <v>20</v>
      </c>
      <c r="L527" s="163">
        <v>0.3</v>
      </c>
      <c r="M527" s="163"/>
      <c r="N527" s="165">
        <v>10.199999999999999</v>
      </c>
      <c r="O527" s="166">
        <v>20</v>
      </c>
      <c r="P527" s="163">
        <v>0.3</v>
      </c>
      <c r="Q527" s="163"/>
      <c r="R527" s="165">
        <v>10.199999999999999</v>
      </c>
    </row>
    <row r="528" spans="1:18" ht="18" customHeight="1" thickBot="1">
      <c r="A528" s="724"/>
      <c r="B528" s="9" t="s">
        <v>252</v>
      </c>
      <c r="C528" s="174"/>
      <c r="D528" s="196"/>
      <c r="E528" s="197"/>
      <c r="F528" s="198"/>
      <c r="G528" s="202"/>
      <c r="H528" s="200">
        <v>-0.3</v>
      </c>
      <c r="I528" s="200"/>
      <c r="J528" s="201">
        <v>118</v>
      </c>
      <c r="K528" s="202"/>
      <c r="L528" s="200">
        <v>-0.3</v>
      </c>
      <c r="M528" s="200"/>
      <c r="N528" s="203">
        <v>118</v>
      </c>
      <c r="O528" s="199"/>
      <c r="P528" s="200">
        <v>-0.3</v>
      </c>
      <c r="Q528" s="200"/>
      <c r="R528" s="203">
        <v>118</v>
      </c>
    </row>
    <row r="529" spans="1:18" ht="18" customHeight="1">
      <c r="A529" s="722">
        <v>94</v>
      </c>
      <c r="B529" s="725" t="s">
        <v>23</v>
      </c>
      <c r="C529" s="728">
        <v>6.3</v>
      </c>
      <c r="D529" s="151">
        <v>110</v>
      </c>
      <c r="E529" s="152">
        <v>10.68</v>
      </c>
      <c r="F529" s="153" t="s">
        <v>28</v>
      </c>
      <c r="G529" s="154"/>
      <c r="H529" s="155"/>
      <c r="I529" s="155"/>
      <c r="J529" s="156"/>
      <c r="K529" s="154"/>
      <c r="L529" s="155"/>
      <c r="M529" s="155"/>
      <c r="N529" s="157"/>
      <c r="O529" s="158"/>
      <c r="P529" s="155"/>
      <c r="Q529" s="155"/>
      <c r="R529" s="157"/>
    </row>
    <row r="530" spans="1:18" ht="18" customHeight="1">
      <c r="A530" s="723"/>
      <c r="B530" s="727"/>
      <c r="C530" s="730"/>
      <c r="D530" s="159">
        <v>10</v>
      </c>
      <c r="E530" s="160"/>
      <c r="F530" s="173"/>
      <c r="G530" s="162">
        <v>5</v>
      </c>
      <c r="H530" s="163">
        <v>0.05</v>
      </c>
      <c r="I530" s="163">
        <v>0.02</v>
      </c>
      <c r="J530" s="164">
        <v>10.8</v>
      </c>
      <c r="K530" s="162">
        <v>5</v>
      </c>
      <c r="L530" s="163">
        <v>0.05</v>
      </c>
      <c r="M530" s="163">
        <v>0.02</v>
      </c>
      <c r="N530" s="165">
        <v>10.8</v>
      </c>
      <c r="O530" s="166">
        <v>5</v>
      </c>
      <c r="P530" s="163">
        <v>0.06</v>
      </c>
      <c r="Q530" s="163">
        <v>0.03</v>
      </c>
      <c r="R530" s="165">
        <v>10.8</v>
      </c>
    </row>
    <row r="531" spans="1:18" ht="18" customHeight="1">
      <c r="A531" s="723"/>
      <c r="B531" s="731" t="s">
        <v>26</v>
      </c>
      <c r="C531" s="732">
        <v>6.3</v>
      </c>
      <c r="D531" s="159">
        <v>110</v>
      </c>
      <c r="E531" s="160">
        <v>10.68</v>
      </c>
      <c r="F531" s="127" t="s">
        <v>28</v>
      </c>
      <c r="G531" s="162"/>
      <c r="H531" s="163"/>
      <c r="I531" s="163"/>
      <c r="J531" s="164"/>
      <c r="K531" s="162"/>
      <c r="L531" s="163"/>
      <c r="M531" s="163"/>
      <c r="N531" s="165"/>
      <c r="O531" s="166"/>
      <c r="P531" s="163"/>
      <c r="Q531" s="163"/>
      <c r="R531" s="165"/>
    </row>
    <row r="532" spans="1:18" ht="18" customHeight="1">
      <c r="A532" s="723"/>
      <c r="B532" s="727"/>
      <c r="C532" s="729"/>
      <c r="D532" s="179">
        <v>10</v>
      </c>
      <c r="E532" s="180"/>
      <c r="F532" s="181"/>
      <c r="G532" s="182">
        <v>10</v>
      </c>
      <c r="H532" s="183">
        <v>0.14000000000000001</v>
      </c>
      <c r="I532" s="183">
        <v>0.06</v>
      </c>
      <c r="J532" s="184">
        <v>10.199999999999999</v>
      </c>
      <c r="K532" s="182">
        <v>15</v>
      </c>
      <c r="L532" s="183">
        <v>0.21</v>
      </c>
      <c r="M532" s="183">
        <v>7.0000000000000007E-2</v>
      </c>
      <c r="N532" s="185">
        <v>10.199999999999999</v>
      </c>
      <c r="O532" s="186">
        <v>15</v>
      </c>
      <c r="P532" s="183">
        <v>0.19</v>
      </c>
      <c r="Q532" s="183">
        <v>0.03</v>
      </c>
      <c r="R532" s="185">
        <v>10.199999999999999</v>
      </c>
    </row>
    <row r="533" spans="1:18" ht="18" customHeight="1">
      <c r="A533" s="723"/>
      <c r="B533" s="177" t="s">
        <v>165</v>
      </c>
      <c r="C533" s="178"/>
      <c r="D533" s="159"/>
      <c r="E533" s="160"/>
      <c r="F533" s="173"/>
      <c r="G533" s="162"/>
      <c r="H533" s="163">
        <v>-0.15</v>
      </c>
      <c r="I533" s="163"/>
      <c r="J533" s="164">
        <v>118</v>
      </c>
      <c r="K533" s="162"/>
      <c r="L533" s="163">
        <v>-0.25</v>
      </c>
      <c r="M533" s="163"/>
      <c r="N533" s="165">
        <v>118</v>
      </c>
      <c r="O533" s="166"/>
      <c r="P533" s="163">
        <v>-0.2</v>
      </c>
      <c r="Q533" s="163"/>
      <c r="R533" s="165">
        <v>118</v>
      </c>
    </row>
    <row r="534" spans="1:18" ht="18" customHeight="1" thickBot="1">
      <c r="A534" s="724"/>
      <c r="B534" s="9" t="s">
        <v>166</v>
      </c>
      <c r="C534" s="174"/>
      <c r="D534" s="196"/>
      <c r="E534" s="197"/>
      <c r="F534" s="198"/>
      <c r="G534" s="202"/>
      <c r="H534" s="200">
        <v>-0.1</v>
      </c>
      <c r="I534" s="200"/>
      <c r="J534" s="201">
        <v>118</v>
      </c>
      <c r="K534" s="202"/>
      <c r="L534" s="200">
        <v>-0.1</v>
      </c>
      <c r="M534" s="200"/>
      <c r="N534" s="203">
        <v>118</v>
      </c>
      <c r="O534" s="199"/>
      <c r="P534" s="200">
        <v>-0.1</v>
      </c>
      <c r="Q534" s="200"/>
      <c r="R534" s="203">
        <v>118</v>
      </c>
    </row>
    <row r="535" spans="1:18" ht="18" customHeight="1">
      <c r="A535" s="722">
        <v>95</v>
      </c>
      <c r="B535" s="725" t="s">
        <v>23</v>
      </c>
      <c r="C535" s="728">
        <v>16</v>
      </c>
      <c r="D535" s="151">
        <v>150</v>
      </c>
      <c r="E535" s="152">
        <v>7.5</v>
      </c>
      <c r="F535" s="153" t="s">
        <v>28</v>
      </c>
      <c r="G535" s="154"/>
      <c r="H535" s="155"/>
      <c r="I535" s="155"/>
      <c r="J535" s="156"/>
      <c r="K535" s="154"/>
      <c r="L535" s="155"/>
      <c r="M535" s="155"/>
      <c r="N535" s="157"/>
      <c r="O535" s="158"/>
      <c r="P535" s="155"/>
      <c r="Q535" s="155"/>
      <c r="R535" s="157"/>
    </row>
    <row r="536" spans="1:18" ht="18" customHeight="1">
      <c r="A536" s="723"/>
      <c r="B536" s="727"/>
      <c r="C536" s="730"/>
      <c r="D536" s="159">
        <v>10</v>
      </c>
      <c r="E536" s="160"/>
      <c r="F536" s="173"/>
      <c r="G536" s="162">
        <v>15</v>
      </c>
      <c r="H536" s="163">
        <v>0.23</v>
      </c>
      <c r="I536" s="163">
        <v>1E-3</v>
      </c>
      <c r="J536" s="164">
        <v>10.7</v>
      </c>
      <c r="K536" s="162">
        <v>20</v>
      </c>
      <c r="L536" s="163">
        <v>0.32</v>
      </c>
      <c r="M536" s="163">
        <v>0.05</v>
      </c>
      <c r="N536" s="165">
        <v>10.7</v>
      </c>
      <c r="O536" s="166">
        <v>20</v>
      </c>
      <c r="P536" s="163">
        <v>0.32</v>
      </c>
      <c r="Q536" s="163">
        <v>0.06</v>
      </c>
      <c r="R536" s="165">
        <v>10.7</v>
      </c>
    </row>
    <row r="537" spans="1:18" ht="18" customHeight="1">
      <c r="A537" s="723"/>
      <c r="B537" s="731" t="s">
        <v>26</v>
      </c>
      <c r="C537" s="732">
        <v>16</v>
      </c>
      <c r="D537" s="159">
        <v>150</v>
      </c>
      <c r="E537" s="160">
        <v>7.5</v>
      </c>
      <c r="F537" s="127" t="s">
        <v>28</v>
      </c>
      <c r="G537" s="162"/>
      <c r="H537" s="163"/>
      <c r="I537" s="163"/>
      <c r="J537" s="164"/>
      <c r="K537" s="162"/>
      <c r="L537" s="163"/>
      <c r="M537" s="163"/>
      <c r="N537" s="165"/>
      <c r="O537" s="166"/>
      <c r="P537" s="163"/>
      <c r="Q537" s="163"/>
      <c r="R537" s="165"/>
    </row>
    <row r="538" spans="1:18" ht="18" customHeight="1">
      <c r="A538" s="723"/>
      <c r="B538" s="727"/>
      <c r="C538" s="730"/>
      <c r="D538" s="159">
        <v>10</v>
      </c>
      <c r="E538" s="160"/>
      <c r="F538" s="173"/>
      <c r="G538" s="162">
        <v>60</v>
      </c>
      <c r="H538" s="163">
        <v>0.95</v>
      </c>
      <c r="I538" s="163">
        <v>0.15</v>
      </c>
      <c r="J538" s="164">
        <v>10.7</v>
      </c>
      <c r="K538" s="162">
        <v>85</v>
      </c>
      <c r="L538" s="163">
        <v>1.4</v>
      </c>
      <c r="M538" s="163">
        <v>0.25</v>
      </c>
      <c r="N538" s="165">
        <v>10.7</v>
      </c>
      <c r="O538" s="166">
        <v>75</v>
      </c>
      <c r="P538" s="163">
        <v>1.25</v>
      </c>
      <c r="Q538" s="163">
        <v>0.16</v>
      </c>
      <c r="R538" s="165">
        <v>10.7</v>
      </c>
    </row>
    <row r="539" spans="1:18" ht="18" customHeight="1">
      <c r="A539" s="723"/>
      <c r="B539" s="726" t="s">
        <v>40</v>
      </c>
      <c r="C539" s="729">
        <v>4</v>
      </c>
      <c r="D539" s="227">
        <v>35</v>
      </c>
      <c r="E539" s="228">
        <v>3</v>
      </c>
      <c r="F539" s="290" t="s">
        <v>25</v>
      </c>
      <c r="G539" s="230"/>
      <c r="H539" s="209"/>
      <c r="I539" s="209"/>
      <c r="J539" s="231"/>
      <c r="K539" s="230"/>
      <c r="L539" s="209"/>
      <c r="M539" s="209"/>
      <c r="N539" s="232"/>
      <c r="O539" s="233"/>
      <c r="P539" s="209"/>
      <c r="Q539" s="209"/>
      <c r="R539" s="232"/>
    </row>
    <row r="540" spans="1:18" ht="18" customHeight="1">
      <c r="A540" s="723"/>
      <c r="B540" s="727"/>
      <c r="C540" s="730"/>
      <c r="D540" s="159">
        <v>10</v>
      </c>
      <c r="E540" s="160"/>
      <c r="F540" s="173"/>
      <c r="G540" s="162"/>
      <c r="H540" s="163">
        <v>6.0000000000000001E-3</v>
      </c>
      <c r="I540" s="163">
        <v>0.17</v>
      </c>
      <c r="J540" s="164">
        <v>10.7</v>
      </c>
      <c r="K540" s="162"/>
      <c r="L540" s="163">
        <v>6.0000000000000001E-3</v>
      </c>
      <c r="M540" s="163">
        <v>0.14000000000000001</v>
      </c>
      <c r="N540" s="165">
        <v>10.7</v>
      </c>
      <c r="O540" s="166"/>
      <c r="P540" s="163">
        <v>6.0000000000000001E-3</v>
      </c>
      <c r="Q540" s="163">
        <v>0.14000000000000001</v>
      </c>
      <c r="R540" s="165">
        <v>10.7</v>
      </c>
    </row>
    <row r="541" spans="1:18" ht="18" customHeight="1">
      <c r="A541" s="723"/>
      <c r="B541" s="731" t="s">
        <v>72</v>
      </c>
      <c r="C541" s="732">
        <v>4</v>
      </c>
      <c r="D541" s="159">
        <v>35</v>
      </c>
      <c r="E541" s="160">
        <v>3</v>
      </c>
      <c r="F541" s="127" t="s">
        <v>25</v>
      </c>
      <c r="G541" s="162"/>
      <c r="H541" s="163"/>
      <c r="I541" s="163"/>
      <c r="J541" s="164"/>
      <c r="K541" s="162"/>
      <c r="L541" s="163"/>
      <c r="M541" s="163"/>
      <c r="N541" s="165"/>
      <c r="O541" s="166"/>
      <c r="P541" s="163"/>
      <c r="Q541" s="163"/>
      <c r="R541" s="165"/>
    </row>
    <row r="542" spans="1:18" ht="18" customHeight="1">
      <c r="A542" s="723"/>
      <c r="B542" s="727"/>
      <c r="C542" s="730"/>
      <c r="D542" s="159">
        <v>10</v>
      </c>
      <c r="E542" s="160"/>
      <c r="F542" s="173"/>
      <c r="G542" s="162"/>
      <c r="H542" s="163">
        <v>0</v>
      </c>
      <c r="I542" s="163">
        <v>0</v>
      </c>
      <c r="J542" s="164">
        <v>10.7</v>
      </c>
      <c r="K542" s="162"/>
      <c r="L542" s="163">
        <v>0</v>
      </c>
      <c r="M542" s="163">
        <v>0</v>
      </c>
      <c r="N542" s="165">
        <v>10.7</v>
      </c>
      <c r="O542" s="166"/>
      <c r="P542" s="163">
        <v>0</v>
      </c>
      <c r="Q542" s="163">
        <v>0</v>
      </c>
      <c r="R542" s="165">
        <v>10.7</v>
      </c>
    </row>
    <row r="543" spans="1:18" ht="18" customHeight="1">
      <c r="A543" s="723"/>
      <c r="B543" s="177" t="s">
        <v>231</v>
      </c>
      <c r="C543" s="178"/>
      <c r="D543" s="159"/>
      <c r="E543" s="160"/>
      <c r="F543" s="173"/>
      <c r="G543" s="162"/>
      <c r="H543" s="163"/>
      <c r="I543" s="163"/>
      <c r="J543" s="164"/>
      <c r="K543" s="162"/>
      <c r="L543" s="163"/>
      <c r="M543" s="163"/>
      <c r="N543" s="165"/>
      <c r="O543" s="166"/>
      <c r="P543" s="163"/>
      <c r="Q543" s="163"/>
      <c r="R543" s="165"/>
    </row>
    <row r="544" spans="1:18" ht="18" customHeight="1" thickBot="1">
      <c r="A544" s="724"/>
      <c r="B544" s="9" t="s">
        <v>253</v>
      </c>
      <c r="C544" s="291">
        <v>3</v>
      </c>
      <c r="D544" s="196"/>
      <c r="E544" s="197"/>
      <c r="F544" s="198"/>
      <c r="G544" s="202"/>
      <c r="H544" s="200">
        <v>0.05</v>
      </c>
      <c r="I544" s="200"/>
      <c r="J544" s="201">
        <v>36</v>
      </c>
      <c r="K544" s="202"/>
      <c r="L544" s="200">
        <v>0.05</v>
      </c>
      <c r="M544" s="200"/>
      <c r="N544" s="203">
        <v>36</v>
      </c>
      <c r="O544" s="199"/>
      <c r="P544" s="200">
        <v>0.05</v>
      </c>
      <c r="Q544" s="200"/>
      <c r="R544" s="203">
        <v>36</v>
      </c>
    </row>
    <row r="545" spans="1:18" ht="18" customHeight="1">
      <c r="A545" s="722">
        <v>96</v>
      </c>
      <c r="B545" s="725" t="s">
        <v>23</v>
      </c>
      <c r="C545" s="728">
        <v>40</v>
      </c>
      <c r="D545" s="151">
        <v>110</v>
      </c>
      <c r="E545" s="152"/>
      <c r="F545" s="153"/>
      <c r="G545" s="154"/>
      <c r="H545" s="155"/>
      <c r="I545" s="155"/>
      <c r="J545" s="156"/>
      <c r="K545" s="154"/>
      <c r="L545" s="155"/>
      <c r="M545" s="155"/>
      <c r="N545" s="157"/>
      <c r="O545" s="158"/>
      <c r="P545" s="155"/>
      <c r="Q545" s="155"/>
      <c r="R545" s="157"/>
    </row>
    <row r="546" spans="1:18" ht="18" customHeight="1">
      <c r="A546" s="723"/>
      <c r="B546" s="727"/>
      <c r="C546" s="730"/>
      <c r="D546" s="159">
        <v>10</v>
      </c>
      <c r="E546" s="160"/>
      <c r="F546" s="173"/>
      <c r="G546" s="162">
        <v>120</v>
      </c>
      <c r="H546" s="163">
        <v>2</v>
      </c>
      <c r="I546" s="163">
        <v>1.26</v>
      </c>
      <c r="J546" s="164">
        <v>10.1</v>
      </c>
      <c r="K546" s="162">
        <v>15</v>
      </c>
      <c r="L546" s="163">
        <v>0.24</v>
      </c>
      <c r="M546" s="163">
        <v>0.12</v>
      </c>
      <c r="N546" s="165">
        <v>10.1</v>
      </c>
      <c r="O546" s="166">
        <v>40</v>
      </c>
      <c r="P546" s="163">
        <v>0.66</v>
      </c>
      <c r="Q546" s="163">
        <v>0.24</v>
      </c>
      <c r="R546" s="165">
        <v>10.1</v>
      </c>
    </row>
    <row r="547" spans="1:18" ht="18" customHeight="1">
      <c r="A547" s="723"/>
      <c r="B547" s="731" t="s">
        <v>26</v>
      </c>
      <c r="C547" s="732">
        <v>40</v>
      </c>
      <c r="D547" s="159">
        <v>110</v>
      </c>
      <c r="E547" s="160"/>
      <c r="F547" s="127"/>
      <c r="G547" s="162"/>
      <c r="H547" s="163"/>
      <c r="I547" s="163"/>
      <c r="J547" s="164"/>
      <c r="K547" s="162"/>
      <c r="L547" s="163"/>
      <c r="M547" s="163"/>
      <c r="N547" s="165"/>
      <c r="O547" s="166"/>
      <c r="P547" s="163"/>
      <c r="Q547" s="163"/>
      <c r="R547" s="165"/>
    </row>
    <row r="548" spans="1:18" ht="18" customHeight="1">
      <c r="A548" s="723"/>
      <c r="B548" s="726"/>
      <c r="C548" s="729"/>
      <c r="D548" s="179">
        <v>10</v>
      </c>
      <c r="E548" s="180"/>
      <c r="F548" s="181"/>
      <c r="G548" s="182">
        <v>40</v>
      </c>
      <c r="H548" s="183">
        <v>0.66</v>
      </c>
      <c r="I548" s="183">
        <v>0.48</v>
      </c>
      <c r="J548" s="184">
        <v>10.1</v>
      </c>
      <c r="K548" s="182">
        <v>85</v>
      </c>
      <c r="L548" s="183">
        <v>1.45</v>
      </c>
      <c r="M548" s="183">
        <v>0.54</v>
      </c>
      <c r="N548" s="185">
        <v>10.1</v>
      </c>
      <c r="O548" s="186">
        <v>65</v>
      </c>
      <c r="P548" s="183">
        <v>1.2</v>
      </c>
      <c r="Q548" s="183">
        <v>0.3</v>
      </c>
      <c r="R548" s="185">
        <v>10.1</v>
      </c>
    </row>
    <row r="549" spans="1:18" ht="18" customHeight="1">
      <c r="A549" s="723"/>
      <c r="B549" s="177" t="s">
        <v>254</v>
      </c>
      <c r="C549" s="178"/>
      <c r="D549" s="159"/>
      <c r="E549" s="160"/>
      <c r="F549" s="173"/>
      <c r="G549" s="162"/>
      <c r="H549" s="163">
        <v>-0.7</v>
      </c>
      <c r="I549" s="163"/>
      <c r="J549" s="164">
        <v>118</v>
      </c>
      <c r="K549" s="162">
        <v>5</v>
      </c>
      <c r="L549" s="163">
        <v>-1.45</v>
      </c>
      <c r="M549" s="163"/>
      <c r="N549" s="165">
        <v>118</v>
      </c>
      <c r="O549" s="166">
        <v>5</v>
      </c>
      <c r="P549" s="163">
        <v>-1.25</v>
      </c>
      <c r="Q549" s="163"/>
      <c r="R549" s="165">
        <v>118</v>
      </c>
    </row>
    <row r="550" spans="1:18" ht="18" customHeight="1" thickBot="1">
      <c r="A550" s="724"/>
      <c r="B550" s="9" t="s">
        <v>255</v>
      </c>
      <c r="C550" s="174"/>
      <c r="D550" s="196"/>
      <c r="E550" s="197"/>
      <c r="F550" s="198"/>
      <c r="G550" s="202">
        <v>10</v>
      </c>
      <c r="H550" s="200">
        <v>-2</v>
      </c>
      <c r="I550" s="200"/>
      <c r="J550" s="201">
        <v>118</v>
      </c>
      <c r="K550" s="202"/>
      <c r="L550" s="200">
        <v>-0.25</v>
      </c>
      <c r="M550" s="200"/>
      <c r="N550" s="203">
        <v>118</v>
      </c>
      <c r="O550" s="199"/>
      <c r="P550" s="200">
        <v>-0.7</v>
      </c>
      <c r="Q550" s="200"/>
      <c r="R550" s="203">
        <v>118</v>
      </c>
    </row>
    <row r="551" spans="1:18" ht="18" customHeight="1">
      <c r="A551" s="722">
        <v>106</v>
      </c>
      <c r="B551" s="725" t="s">
        <v>23</v>
      </c>
      <c r="C551" s="728">
        <v>10</v>
      </c>
      <c r="D551" s="151">
        <v>110</v>
      </c>
      <c r="E551" s="152">
        <v>10.68</v>
      </c>
      <c r="F551" s="153" t="s">
        <v>28</v>
      </c>
      <c r="G551" s="154"/>
      <c r="H551" s="155"/>
      <c r="I551" s="155"/>
      <c r="J551" s="156"/>
      <c r="K551" s="154"/>
      <c r="L551" s="155"/>
      <c r="M551" s="155"/>
      <c r="N551" s="157"/>
      <c r="O551" s="158"/>
      <c r="P551" s="155"/>
      <c r="Q551" s="155"/>
      <c r="R551" s="157"/>
    </row>
    <row r="552" spans="1:18" ht="18" customHeight="1">
      <c r="A552" s="723"/>
      <c r="B552" s="727"/>
      <c r="C552" s="730"/>
      <c r="D552" s="159">
        <v>10</v>
      </c>
      <c r="E552" s="160"/>
      <c r="F552" s="173"/>
      <c r="G552" s="162">
        <v>8</v>
      </c>
      <c r="H552" s="163">
        <v>0.21</v>
      </c>
      <c r="I552" s="163">
        <v>0.01</v>
      </c>
      <c r="J552" s="164">
        <v>10</v>
      </c>
      <c r="K552" s="162">
        <v>10</v>
      </c>
      <c r="L552" s="163">
        <v>0.28999999999999998</v>
      </c>
      <c r="M552" s="163">
        <v>0.01</v>
      </c>
      <c r="N552" s="165">
        <v>10</v>
      </c>
      <c r="O552" s="166">
        <v>15</v>
      </c>
      <c r="P552" s="163">
        <v>0.35</v>
      </c>
      <c r="Q552" s="163">
        <v>0.01</v>
      </c>
      <c r="R552" s="165">
        <v>10</v>
      </c>
    </row>
    <row r="553" spans="1:18" ht="18" customHeight="1">
      <c r="A553" s="723"/>
      <c r="B553" s="731" t="s">
        <v>26</v>
      </c>
      <c r="C553" s="732">
        <v>10</v>
      </c>
      <c r="D553" s="159">
        <v>110</v>
      </c>
      <c r="E553" s="160">
        <v>10.68</v>
      </c>
      <c r="F553" s="127" t="s">
        <v>28</v>
      </c>
      <c r="G553" s="162"/>
      <c r="H553" s="163"/>
      <c r="I553" s="163"/>
      <c r="J553" s="164"/>
      <c r="K553" s="162"/>
      <c r="L553" s="163"/>
      <c r="M553" s="163"/>
      <c r="N553" s="165"/>
      <c r="O553" s="166"/>
      <c r="P553" s="163"/>
      <c r="Q553" s="163"/>
      <c r="R553" s="165"/>
    </row>
    <row r="554" spans="1:18" ht="18" customHeight="1">
      <c r="A554" s="723"/>
      <c r="B554" s="726"/>
      <c r="C554" s="729"/>
      <c r="D554" s="179">
        <v>10</v>
      </c>
      <c r="E554" s="180"/>
      <c r="F554" s="181"/>
      <c r="G554" s="182">
        <v>5</v>
      </c>
      <c r="H554" s="183">
        <v>0.1</v>
      </c>
      <c r="I554" s="183">
        <v>0.02</v>
      </c>
      <c r="J554" s="184">
        <v>10</v>
      </c>
      <c r="K554" s="182">
        <v>8</v>
      </c>
      <c r="L554" s="183">
        <v>0.21</v>
      </c>
      <c r="M554" s="183">
        <v>0.04</v>
      </c>
      <c r="N554" s="185">
        <v>10</v>
      </c>
      <c r="O554" s="186">
        <v>8</v>
      </c>
      <c r="P554" s="183">
        <v>0.21</v>
      </c>
      <c r="Q554" s="183">
        <v>0.03</v>
      </c>
      <c r="R554" s="185">
        <v>10</v>
      </c>
    </row>
    <row r="555" spans="1:18" ht="18" customHeight="1">
      <c r="A555" s="723"/>
      <c r="B555" s="177" t="s">
        <v>256</v>
      </c>
      <c r="C555" s="178"/>
      <c r="D555" s="159"/>
      <c r="E555" s="160"/>
      <c r="F555" s="173"/>
      <c r="G555" s="162"/>
      <c r="H555" s="163">
        <v>-0.2</v>
      </c>
      <c r="I555" s="163"/>
      <c r="J555" s="164">
        <v>118</v>
      </c>
      <c r="K555" s="162"/>
      <c r="L555" s="163">
        <v>-0.3</v>
      </c>
      <c r="M555" s="163"/>
      <c r="N555" s="165">
        <v>118</v>
      </c>
      <c r="O555" s="166"/>
      <c r="P555" s="163">
        <v>-0.35</v>
      </c>
      <c r="Q555" s="163"/>
      <c r="R555" s="165">
        <v>118</v>
      </c>
    </row>
    <row r="556" spans="1:18" ht="18" customHeight="1" thickBot="1">
      <c r="A556" s="724"/>
      <c r="B556" s="9" t="s">
        <v>257</v>
      </c>
      <c r="C556" s="174"/>
      <c r="D556" s="196"/>
      <c r="E556" s="197"/>
      <c r="F556" s="198"/>
      <c r="G556" s="202"/>
      <c r="H556" s="200">
        <v>-0.1</v>
      </c>
      <c r="I556" s="200"/>
      <c r="J556" s="201">
        <v>118</v>
      </c>
      <c r="K556" s="202"/>
      <c r="L556" s="200">
        <v>-0.2</v>
      </c>
      <c r="M556" s="200"/>
      <c r="N556" s="203">
        <v>118</v>
      </c>
      <c r="O556" s="199"/>
      <c r="P556" s="200">
        <v>-0.2</v>
      </c>
      <c r="Q556" s="200"/>
      <c r="R556" s="203">
        <v>118</v>
      </c>
    </row>
    <row r="557" spans="1:18" ht="18" customHeight="1">
      <c r="A557" s="722">
        <v>110</v>
      </c>
      <c r="B557" s="725" t="s">
        <v>23</v>
      </c>
      <c r="C557" s="725">
        <v>3.2</v>
      </c>
      <c r="D557" s="151">
        <v>165</v>
      </c>
      <c r="E557" s="152"/>
      <c r="F557" s="153"/>
      <c r="G557" s="154"/>
      <c r="H557" s="155"/>
      <c r="I557" s="155"/>
      <c r="J557" s="156"/>
      <c r="K557" s="154"/>
      <c r="L557" s="155"/>
      <c r="M557" s="155"/>
      <c r="N557" s="157"/>
      <c r="O557" s="158"/>
      <c r="P557" s="155"/>
      <c r="Q557" s="155"/>
      <c r="R557" s="157"/>
    </row>
    <row r="558" spans="1:18" ht="18" customHeight="1">
      <c r="A558" s="723"/>
      <c r="B558" s="727"/>
      <c r="C558" s="727"/>
      <c r="D558" s="159">
        <v>6.6</v>
      </c>
      <c r="E558" s="160"/>
      <c r="F558" s="161" t="s">
        <v>258</v>
      </c>
      <c r="G558" s="162"/>
      <c r="H558" s="163"/>
      <c r="I558" s="163"/>
      <c r="J558" s="164"/>
      <c r="K558" s="162"/>
      <c r="L558" s="163"/>
      <c r="M558" s="163"/>
      <c r="N558" s="165"/>
      <c r="O558" s="166"/>
      <c r="P558" s="163"/>
      <c r="Q558" s="163"/>
      <c r="R558" s="165"/>
    </row>
    <row r="559" spans="1:18" ht="18" customHeight="1" thickBot="1">
      <c r="A559" s="724"/>
      <c r="B559" s="9" t="s">
        <v>259</v>
      </c>
      <c r="C559" s="9"/>
      <c r="D559" s="196"/>
      <c r="E559" s="197"/>
      <c r="F559" s="198"/>
      <c r="G559" s="202"/>
      <c r="H559" s="200"/>
      <c r="I559" s="200"/>
      <c r="J559" s="201"/>
      <c r="K559" s="202"/>
      <c r="L559" s="200"/>
      <c r="M559" s="200"/>
      <c r="N559" s="203"/>
      <c r="O559" s="199"/>
      <c r="P559" s="200"/>
      <c r="Q559" s="200"/>
      <c r="R559" s="203"/>
    </row>
    <row r="560" spans="1:18" ht="18" customHeight="1">
      <c r="A560" s="722">
        <v>112</v>
      </c>
      <c r="B560" s="725" t="s">
        <v>23</v>
      </c>
      <c r="C560" s="728">
        <v>32</v>
      </c>
      <c r="D560" s="151">
        <v>150</v>
      </c>
      <c r="E560" s="152"/>
      <c r="F560" s="153"/>
      <c r="G560" s="154"/>
      <c r="H560" s="155"/>
      <c r="I560" s="155"/>
      <c r="J560" s="156"/>
      <c r="K560" s="154"/>
      <c r="L560" s="155"/>
      <c r="M560" s="155"/>
      <c r="N560" s="157"/>
      <c r="O560" s="158"/>
      <c r="P560" s="155"/>
      <c r="Q560" s="155"/>
      <c r="R560" s="157"/>
    </row>
    <row r="561" spans="1:18" ht="18" customHeight="1">
      <c r="A561" s="723"/>
      <c r="B561" s="727"/>
      <c r="C561" s="730"/>
      <c r="D561" s="159">
        <v>10</v>
      </c>
      <c r="E561" s="160"/>
      <c r="F561" s="173"/>
      <c r="G561" s="162">
        <v>20</v>
      </c>
      <c r="H561" s="163">
        <v>0.3</v>
      </c>
      <c r="I561" s="163">
        <v>0.1</v>
      </c>
      <c r="J561" s="164">
        <v>10.6</v>
      </c>
      <c r="K561" s="162">
        <v>20</v>
      </c>
      <c r="L561" s="163">
        <v>0.3</v>
      </c>
      <c r="M561" s="163">
        <v>0.1</v>
      </c>
      <c r="N561" s="165">
        <v>10.6</v>
      </c>
      <c r="O561" s="166">
        <v>20</v>
      </c>
      <c r="P561" s="163">
        <v>0.6</v>
      </c>
      <c r="Q561" s="163">
        <v>0.15</v>
      </c>
      <c r="R561" s="165">
        <v>10.6</v>
      </c>
    </row>
    <row r="562" spans="1:18" ht="18" customHeight="1">
      <c r="A562" s="723"/>
      <c r="B562" s="731" t="s">
        <v>26</v>
      </c>
      <c r="C562" s="732">
        <v>32</v>
      </c>
      <c r="D562" s="159">
        <v>150</v>
      </c>
      <c r="E562" s="160"/>
      <c r="F562" s="127"/>
      <c r="G562" s="162"/>
      <c r="H562" s="163"/>
      <c r="I562" s="163"/>
      <c r="J562" s="164"/>
      <c r="K562" s="162"/>
      <c r="L562" s="163"/>
      <c r="M562" s="163"/>
      <c r="N562" s="165"/>
      <c r="O562" s="166"/>
      <c r="P562" s="163"/>
      <c r="Q562" s="163"/>
      <c r="R562" s="165"/>
    </row>
    <row r="563" spans="1:18" ht="18" customHeight="1">
      <c r="A563" s="723"/>
      <c r="B563" s="726"/>
      <c r="C563" s="729"/>
      <c r="D563" s="179">
        <v>10</v>
      </c>
      <c r="E563" s="180"/>
      <c r="F563" s="181"/>
      <c r="G563" s="182">
        <v>20</v>
      </c>
      <c r="H563" s="183">
        <v>0.3</v>
      </c>
      <c r="I563" s="183">
        <v>0.15</v>
      </c>
      <c r="J563" s="184">
        <v>10.6</v>
      </c>
      <c r="K563" s="182">
        <v>35</v>
      </c>
      <c r="L563" s="183">
        <v>0.6</v>
      </c>
      <c r="M563" s="183">
        <v>0.3</v>
      </c>
      <c r="N563" s="185">
        <v>10.6</v>
      </c>
      <c r="O563" s="186">
        <v>20</v>
      </c>
      <c r="P563" s="183">
        <v>0.3</v>
      </c>
      <c r="Q563" s="183">
        <v>0.15</v>
      </c>
      <c r="R563" s="185">
        <v>10.6</v>
      </c>
    </row>
    <row r="564" spans="1:18" ht="18" customHeight="1">
      <c r="A564" s="723"/>
      <c r="B564" s="177" t="s">
        <v>245</v>
      </c>
      <c r="C564" s="178"/>
      <c r="D564" s="159"/>
      <c r="E564" s="160"/>
      <c r="F564" s="173"/>
      <c r="G564" s="162"/>
      <c r="H564" s="163">
        <v>-0.3</v>
      </c>
      <c r="I564" s="163"/>
      <c r="J564" s="164">
        <v>161</v>
      </c>
      <c r="K564" s="162"/>
      <c r="L564" s="163">
        <v>-0.3</v>
      </c>
      <c r="M564" s="163"/>
      <c r="N564" s="165">
        <v>161</v>
      </c>
      <c r="O564" s="166"/>
      <c r="P564" s="163">
        <v>-0.6</v>
      </c>
      <c r="Q564" s="163"/>
      <c r="R564" s="165">
        <v>161</v>
      </c>
    </row>
    <row r="565" spans="1:18" ht="18" customHeight="1" thickBot="1">
      <c r="A565" s="724"/>
      <c r="B565" s="187" t="s">
        <v>260</v>
      </c>
      <c r="C565" s="188"/>
      <c r="D565" s="175"/>
      <c r="E565" s="176"/>
      <c r="F565" s="189"/>
      <c r="G565" s="190"/>
      <c r="H565" s="191">
        <v>-0.3</v>
      </c>
      <c r="I565" s="200"/>
      <c r="J565" s="201">
        <v>161</v>
      </c>
      <c r="K565" s="202"/>
      <c r="L565" s="200">
        <v>-0.6</v>
      </c>
      <c r="M565" s="200"/>
      <c r="N565" s="203">
        <v>161</v>
      </c>
      <c r="O565" s="199"/>
      <c r="P565" s="200">
        <v>-0.3</v>
      </c>
      <c r="Q565" s="200"/>
      <c r="R565" s="203">
        <v>161</v>
      </c>
    </row>
    <row r="566" spans="1:18" ht="18" customHeight="1">
      <c r="A566" s="722" t="s">
        <v>261</v>
      </c>
      <c r="B566" s="725" t="s">
        <v>23</v>
      </c>
      <c r="C566" s="725">
        <v>6.3</v>
      </c>
      <c r="D566" s="151">
        <v>115</v>
      </c>
      <c r="E566" s="152"/>
      <c r="F566" s="153"/>
      <c r="G566" s="154"/>
      <c r="H566" s="155"/>
      <c r="I566" s="155"/>
      <c r="J566" s="156"/>
      <c r="K566" s="154"/>
      <c r="L566" s="155"/>
      <c r="M566" s="155"/>
      <c r="N566" s="157"/>
      <c r="O566" s="158"/>
      <c r="P566" s="155"/>
      <c r="Q566" s="155"/>
      <c r="R566" s="157"/>
    </row>
    <row r="567" spans="1:18" ht="18" customHeight="1">
      <c r="A567" s="723"/>
      <c r="B567" s="727"/>
      <c r="C567" s="727"/>
      <c r="D567" s="159">
        <v>6.6</v>
      </c>
      <c r="E567" s="160"/>
      <c r="F567" s="173"/>
      <c r="G567" s="162">
        <v>1</v>
      </c>
      <c r="H567" s="163">
        <v>1.4E-2</v>
      </c>
      <c r="I567" s="163">
        <v>0.06</v>
      </c>
      <c r="J567" s="164">
        <v>6.5</v>
      </c>
      <c r="K567" s="162">
        <v>2</v>
      </c>
      <c r="L567" s="163">
        <v>2.4E-2</v>
      </c>
      <c r="M567" s="163">
        <v>0.06</v>
      </c>
      <c r="N567" s="165">
        <v>6.5</v>
      </c>
      <c r="O567" s="166">
        <v>2</v>
      </c>
      <c r="P567" s="163">
        <v>2.4E-2</v>
      </c>
      <c r="Q567" s="163">
        <v>0.06</v>
      </c>
      <c r="R567" s="165">
        <v>6.5</v>
      </c>
    </row>
    <row r="568" spans="1:18" ht="18" customHeight="1" thickBot="1">
      <c r="A568" s="724"/>
      <c r="B568" s="187" t="s">
        <v>172</v>
      </c>
      <c r="C568" s="187"/>
      <c r="D568" s="175"/>
      <c r="E568" s="176"/>
      <c r="F568" s="189"/>
      <c r="G568" s="190"/>
      <c r="H568" s="191"/>
      <c r="I568" s="200"/>
      <c r="J568" s="201"/>
      <c r="K568" s="202"/>
      <c r="L568" s="200"/>
      <c r="M568" s="200"/>
      <c r="N568" s="203"/>
      <c r="O568" s="199"/>
      <c r="P568" s="200"/>
      <c r="Q568" s="200"/>
      <c r="R568" s="203"/>
    </row>
    <row r="569" spans="1:18" ht="18" customHeight="1">
      <c r="A569" s="722">
        <v>360</v>
      </c>
      <c r="B569" s="725" t="s">
        <v>23</v>
      </c>
      <c r="C569" s="728">
        <v>16</v>
      </c>
      <c r="D569" s="151">
        <v>110</v>
      </c>
      <c r="E569" s="152"/>
      <c r="F569" s="153"/>
      <c r="G569" s="154"/>
      <c r="H569" s="155"/>
      <c r="I569" s="155"/>
      <c r="J569" s="156"/>
      <c r="K569" s="154"/>
      <c r="L569" s="155"/>
      <c r="M569" s="155"/>
      <c r="N569" s="157"/>
      <c r="O569" s="158"/>
      <c r="P569" s="155"/>
      <c r="Q569" s="155"/>
      <c r="R569" s="157"/>
    </row>
    <row r="570" spans="1:18" ht="18" customHeight="1">
      <c r="A570" s="723"/>
      <c r="B570" s="726"/>
      <c r="C570" s="729"/>
      <c r="D570" s="159">
        <v>35</v>
      </c>
      <c r="E570" s="160"/>
      <c r="F570" s="173"/>
      <c r="G570" s="162"/>
      <c r="H570" s="163"/>
      <c r="I570" s="163"/>
      <c r="J570" s="164"/>
      <c r="K570" s="162"/>
      <c r="L570" s="163"/>
      <c r="M570" s="163"/>
      <c r="N570" s="165"/>
      <c r="O570" s="166"/>
      <c r="P570" s="163"/>
      <c r="Q570" s="163"/>
      <c r="R570" s="165"/>
    </row>
    <row r="571" spans="1:18" ht="18" customHeight="1">
      <c r="A571" s="723"/>
      <c r="B571" s="727"/>
      <c r="C571" s="730"/>
      <c r="D571" s="159">
        <v>10</v>
      </c>
      <c r="E571" s="160"/>
      <c r="F571" s="173"/>
      <c r="G571" s="162">
        <v>160</v>
      </c>
      <c r="H571" s="163">
        <v>2.67</v>
      </c>
      <c r="I571" s="163">
        <v>0.71</v>
      </c>
      <c r="J571" s="164">
        <v>10.6</v>
      </c>
      <c r="K571" s="162">
        <v>270</v>
      </c>
      <c r="L571" s="163">
        <v>4.5</v>
      </c>
      <c r="M571" s="163">
        <v>0.92</v>
      </c>
      <c r="N571" s="165">
        <v>10.5</v>
      </c>
      <c r="O571" s="166">
        <v>280</v>
      </c>
      <c r="P571" s="163">
        <v>4.71</v>
      </c>
      <c r="Q571" s="163">
        <v>0.93</v>
      </c>
      <c r="R571" s="165">
        <v>10.5</v>
      </c>
    </row>
    <row r="572" spans="1:18" ht="18" customHeight="1">
      <c r="A572" s="723"/>
      <c r="B572" s="731" t="s">
        <v>26</v>
      </c>
      <c r="C572" s="732">
        <v>16</v>
      </c>
      <c r="D572" s="159">
        <v>110</v>
      </c>
      <c r="E572" s="160"/>
      <c r="F572" s="127"/>
      <c r="G572" s="162"/>
      <c r="H572" s="163"/>
      <c r="I572" s="163"/>
      <c r="J572" s="164"/>
      <c r="K572" s="162"/>
      <c r="L572" s="163"/>
      <c r="M572" s="163"/>
      <c r="N572" s="165"/>
      <c r="O572" s="166"/>
      <c r="P572" s="163"/>
      <c r="Q572" s="163"/>
      <c r="R572" s="165"/>
    </row>
    <row r="573" spans="1:18" ht="18" customHeight="1">
      <c r="A573" s="723"/>
      <c r="B573" s="726"/>
      <c r="C573" s="729"/>
      <c r="D573" s="159">
        <v>35</v>
      </c>
      <c r="E573" s="160"/>
      <c r="F573" s="173"/>
      <c r="G573" s="162"/>
      <c r="H573" s="163"/>
      <c r="I573" s="163"/>
      <c r="J573" s="164"/>
      <c r="K573" s="162"/>
      <c r="L573" s="163"/>
      <c r="M573" s="163"/>
      <c r="N573" s="165"/>
      <c r="O573" s="166"/>
      <c r="P573" s="163"/>
      <c r="Q573" s="163"/>
      <c r="R573" s="165"/>
    </row>
    <row r="574" spans="1:18" ht="18" customHeight="1">
      <c r="A574" s="723"/>
      <c r="B574" s="726"/>
      <c r="C574" s="729"/>
      <c r="D574" s="179">
        <v>10</v>
      </c>
      <c r="E574" s="180"/>
      <c r="F574" s="181"/>
      <c r="G574" s="182">
        <v>150</v>
      </c>
      <c r="H574" s="183">
        <v>2.58</v>
      </c>
      <c r="I574" s="183">
        <v>0.81</v>
      </c>
      <c r="J574" s="184">
        <v>10.6</v>
      </c>
      <c r="K574" s="182">
        <v>260</v>
      </c>
      <c r="L574" s="183">
        <v>4.3499999999999996</v>
      </c>
      <c r="M574" s="183">
        <v>1</v>
      </c>
      <c r="N574" s="185">
        <v>10.5</v>
      </c>
      <c r="O574" s="186">
        <v>270</v>
      </c>
      <c r="P574" s="183">
        <v>4.47</v>
      </c>
      <c r="Q574" s="183">
        <v>1</v>
      </c>
      <c r="R574" s="185">
        <v>10.5</v>
      </c>
    </row>
    <row r="575" spans="1:18" ht="18" customHeight="1">
      <c r="A575" s="723"/>
      <c r="B575" s="177" t="s">
        <v>172</v>
      </c>
      <c r="C575" s="178"/>
      <c r="D575" s="159"/>
      <c r="E575" s="160"/>
      <c r="F575" s="173"/>
      <c r="G575" s="162">
        <v>15</v>
      </c>
      <c r="H575" s="163">
        <v>-2.7</v>
      </c>
      <c r="I575" s="163"/>
      <c r="J575" s="164">
        <v>118</v>
      </c>
      <c r="K575" s="162">
        <v>25</v>
      </c>
      <c r="L575" s="163">
        <v>-4.5</v>
      </c>
      <c r="M575" s="163"/>
      <c r="N575" s="165">
        <v>118</v>
      </c>
      <c r="O575" s="166">
        <v>25</v>
      </c>
      <c r="P575" s="163">
        <v>-4.75</v>
      </c>
      <c r="Q575" s="163"/>
      <c r="R575" s="165">
        <v>118</v>
      </c>
    </row>
    <row r="576" spans="1:18" ht="18" customHeight="1" thickBot="1">
      <c r="A576" s="724"/>
      <c r="B576" s="187" t="s">
        <v>173</v>
      </c>
      <c r="C576" s="188"/>
      <c r="D576" s="175"/>
      <c r="E576" s="176"/>
      <c r="F576" s="189"/>
      <c r="G576" s="190">
        <v>15</v>
      </c>
      <c r="H576" s="191">
        <v>-2.6</v>
      </c>
      <c r="I576" s="191"/>
      <c r="J576" s="192">
        <v>118</v>
      </c>
      <c r="K576" s="190">
        <v>25</v>
      </c>
      <c r="L576" s="191">
        <v>-4.4000000000000004</v>
      </c>
      <c r="M576" s="191"/>
      <c r="N576" s="193">
        <v>118</v>
      </c>
      <c r="O576" s="194">
        <v>25</v>
      </c>
      <c r="P576" s="191">
        <v>-4.5</v>
      </c>
      <c r="Q576" s="191"/>
      <c r="R576" s="193">
        <v>118</v>
      </c>
    </row>
    <row r="577" spans="1:18" ht="18" customHeight="1">
      <c r="A577" s="722">
        <v>361</v>
      </c>
      <c r="B577" s="725" t="s">
        <v>23</v>
      </c>
      <c r="C577" s="728">
        <v>4</v>
      </c>
      <c r="D577" s="151">
        <v>35</v>
      </c>
      <c r="E577" s="152">
        <v>3</v>
      </c>
      <c r="F577" s="153" t="s">
        <v>25</v>
      </c>
      <c r="G577" s="154"/>
      <c r="H577" s="155"/>
      <c r="I577" s="155"/>
      <c r="J577" s="156"/>
      <c r="K577" s="154"/>
      <c r="L577" s="155"/>
      <c r="M577" s="155"/>
      <c r="N577" s="157"/>
      <c r="O577" s="158"/>
      <c r="P577" s="155"/>
      <c r="Q577" s="155"/>
      <c r="R577" s="157"/>
    </row>
    <row r="578" spans="1:18" ht="18" customHeight="1">
      <c r="A578" s="723"/>
      <c r="B578" s="727"/>
      <c r="C578" s="730"/>
      <c r="D578" s="159">
        <v>10</v>
      </c>
      <c r="E578" s="160"/>
      <c r="F578" s="173"/>
      <c r="G578" s="162">
        <v>15</v>
      </c>
      <c r="H578" s="163">
        <v>0.35</v>
      </c>
      <c r="I578" s="163"/>
      <c r="J578" s="164">
        <v>10.5</v>
      </c>
      <c r="K578" s="162">
        <v>23</v>
      </c>
      <c r="L578" s="163">
        <v>0.5</v>
      </c>
      <c r="M578" s="163"/>
      <c r="N578" s="165">
        <v>105</v>
      </c>
      <c r="O578" s="166">
        <v>18</v>
      </c>
      <c r="P578" s="163">
        <v>0.4</v>
      </c>
      <c r="Q578" s="163"/>
      <c r="R578" s="165">
        <v>10.5</v>
      </c>
    </row>
    <row r="579" spans="1:18" ht="18" customHeight="1">
      <c r="A579" s="723"/>
      <c r="B579" s="731" t="s">
        <v>26</v>
      </c>
      <c r="C579" s="732">
        <v>4</v>
      </c>
      <c r="D579" s="159">
        <v>35</v>
      </c>
      <c r="E579" s="160">
        <v>6</v>
      </c>
      <c r="F579" s="127" t="s">
        <v>28</v>
      </c>
      <c r="G579" s="162"/>
      <c r="H579" s="163"/>
      <c r="I579" s="163"/>
      <c r="J579" s="164"/>
      <c r="K579" s="162"/>
      <c r="L579" s="163"/>
      <c r="M579" s="163"/>
      <c r="N579" s="165"/>
      <c r="O579" s="166"/>
      <c r="P579" s="163"/>
      <c r="Q579" s="163"/>
      <c r="R579" s="165"/>
    </row>
    <row r="580" spans="1:18" ht="18" customHeight="1">
      <c r="A580" s="723"/>
      <c r="B580" s="727"/>
      <c r="C580" s="730"/>
      <c r="D580" s="179">
        <v>10</v>
      </c>
      <c r="E580" s="180"/>
      <c r="F580" s="173"/>
      <c r="G580" s="162">
        <v>49</v>
      </c>
      <c r="H580" s="163">
        <v>0.8</v>
      </c>
      <c r="I580" s="163"/>
      <c r="J580" s="164">
        <v>10.5</v>
      </c>
      <c r="K580" s="162">
        <v>71</v>
      </c>
      <c r="L580" s="163">
        <v>1.2</v>
      </c>
      <c r="M580" s="163"/>
      <c r="N580" s="165">
        <v>10.5</v>
      </c>
      <c r="O580" s="166">
        <v>55</v>
      </c>
      <c r="P580" s="163">
        <v>1</v>
      </c>
      <c r="Q580" s="163"/>
      <c r="R580" s="165">
        <v>10.5</v>
      </c>
    </row>
    <row r="581" spans="1:18" ht="18" customHeight="1">
      <c r="A581" s="723"/>
      <c r="B581" s="177" t="s">
        <v>262</v>
      </c>
      <c r="C581" s="251">
        <v>1</v>
      </c>
      <c r="D581" s="159"/>
      <c r="E581" s="160"/>
      <c r="F581" s="214"/>
      <c r="G581" s="215">
        <v>10</v>
      </c>
      <c r="H581" s="216">
        <v>-0.5</v>
      </c>
      <c r="I581" s="216"/>
      <c r="J581" s="217">
        <v>36.5</v>
      </c>
      <c r="K581" s="215">
        <v>10</v>
      </c>
      <c r="L581" s="216">
        <v>-0.5</v>
      </c>
      <c r="M581" s="216"/>
      <c r="N581" s="218">
        <v>36.5</v>
      </c>
      <c r="O581" s="222">
        <v>10</v>
      </c>
      <c r="P581" s="216">
        <v>-0.5</v>
      </c>
      <c r="Q581" s="216"/>
      <c r="R581" s="218">
        <v>36.5</v>
      </c>
    </row>
    <row r="582" spans="1:18" ht="18" customHeight="1" thickBot="1">
      <c r="A582" s="724"/>
      <c r="B582" s="9" t="s">
        <v>263</v>
      </c>
      <c r="C582" s="291">
        <v>2</v>
      </c>
      <c r="D582" s="196"/>
      <c r="E582" s="197"/>
      <c r="F582" s="189"/>
      <c r="G582" s="190">
        <v>20</v>
      </c>
      <c r="H582" s="191">
        <v>-1</v>
      </c>
      <c r="I582" s="191"/>
      <c r="J582" s="192">
        <v>36.5</v>
      </c>
      <c r="K582" s="190">
        <v>20</v>
      </c>
      <c r="L582" s="191">
        <v>-1.2</v>
      </c>
      <c r="M582" s="191"/>
      <c r="N582" s="193">
        <v>36.5</v>
      </c>
      <c r="O582" s="194">
        <v>20</v>
      </c>
      <c r="P582" s="191">
        <v>-1</v>
      </c>
      <c r="Q582" s="191"/>
      <c r="R582" s="193">
        <v>36.5</v>
      </c>
    </row>
    <row r="583" spans="1:18" ht="15.75">
      <c r="A583" s="292"/>
      <c r="B583" s="293"/>
      <c r="C583" s="293"/>
      <c r="D583" s="138"/>
      <c r="E583" s="138"/>
      <c r="F583" s="138"/>
      <c r="G583" s="294"/>
      <c r="H583" s="295"/>
      <c r="I583" s="295"/>
      <c r="J583" s="296"/>
      <c r="K583" s="294"/>
      <c r="L583" s="295"/>
      <c r="M583" s="295"/>
      <c r="N583" s="296"/>
      <c r="O583" s="294"/>
      <c r="P583" s="295"/>
      <c r="Q583" s="295"/>
      <c r="R583" s="296"/>
    </row>
    <row r="584" spans="1:18" ht="15.75">
      <c r="A584" s="292"/>
      <c r="B584" s="293"/>
      <c r="C584" s="293"/>
      <c r="D584" s="138"/>
      <c r="E584" s="138"/>
      <c r="F584" s="138"/>
      <c r="G584" s="294"/>
      <c r="H584" s="295"/>
      <c r="I584" s="295"/>
      <c r="J584" s="296"/>
      <c r="K584" s="294"/>
      <c r="L584" s="295"/>
      <c r="M584" s="295"/>
      <c r="N584" s="296"/>
      <c r="O584" s="294"/>
      <c r="P584" s="295"/>
      <c r="Q584" s="295"/>
      <c r="R584" s="296"/>
    </row>
    <row r="585" spans="1:18">
      <c r="B585" s="719" t="s">
        <v>264</v>
      </c>
      <c r="C585" s="720"/>
      <c r="D585" s="720"/>
      <c r="E585" s="720"/>
      <c r="F585" s="720"/>
      <c r="G585" s="720"/>
      <c r="H585" s="720"/>
      <c r="I585" s="720"/>
      <c r="J585" s="720"/>
      <c r="K585" s="720"/>
      <c r="L585" s="720"/>
      <c r="M585" s="720"/>
      <c r="N585" s="720"/>
      <c r="O585" s="721"/>
      <c r="P585" s="721"/>
      <c r="Q585" s="721"/>
    </row>
    <row r="587" spans="1:18">
      <c r="B587" s="297" t="s">
        <v>265</v>
      </c>
    </row>
  </sheetData>
  <mergeCells count="400">
    <mergeCell ref="O5:R5"/>
    <mergeCell ref="E6:F6"/>
    <mergeCell ref="G6:J6"/>
    <mergeCell ref="K6:N6"/>
    <mergeCell ref="O6:R6"/>
    <mergeCell ref="E7:E8"/>
    <mergeCell ref="F7:F8"/>
    <mergeCell ref="B1:G1"/>
    <mergeCell ref="L1:Q1"/>
    <mergeCell ref="A2:R2"/>
    <mergeCell ref="A3:R3"/>
    <mergeCell ref="A5:A8"/>
    <mergeCell ref="B5:B8"/>
    <mergeCell ref="C5:C8"/>
    <mergeCell ref="D5:F5"/>
    <mergeCell ref="G5:J5"/>
    <mergeCell ref="K5:N5"/>
    <mergeCell ref="A24:A35"/>
    <mergeCell ref="B24:B26"/>
    <mergeCell ref="C24:C26"/>
    <mergeCell ref="B27:B29"/>
    <mergeCell ref="C27:C29"/>
    <mergeCell ref="B30:B32"/>
    <mergeCell ref="C30:C32"/>
    <mergeCell ref="A10:A16"/>
    <mergeCell ref="B10:B12"/>
    <mergeCell ref="C10:C12"/>
    <mergeCell ref="B13:B15"/>
    <mergeCell ref="C13:C15"/>
    <mergeCell ref="A18:A23"/>
    <mergeCell ref="B18:B19"/>
    <mergeCell ref="C18:C19"/>
    <mergeCell ref="B20:B21"/>
    <mergeCell ref="C20:C21"/>
    <mergeCell ref="A56:A67"/>
    <mergeCell ref="B56:B57"/>
    <mergeCell ref="C56:C57"/>
    <mergeCell ref="B58:B60"/>
    <mergeCell ref="C58:C60"/>
    <mergeCell ref="B61:B63"/>
    <mergeCell ref="C61:C63"/>
    <mergeCell ref="A36:A47"/>
    <mergeCell ref="B36:B38"/>
    <mergeCell ref="C36:C38"/>
    <mergeCell ref="B39:B41"/>
    <mergeCell ref="C39:C41"/>
    <mergeCell ref="A48:A55"/>
    <mergeCell ref="B48:B50"/>
    <mergeCell ref="C48:C50"/>
    <mergeCell ref="B51:B53"/>
    <mergeCell ref="C51:C53"/>
    <mergeCell ref="A68:A75"/>
    <mergeCell ref="B68:B70"/>
    <mergeCell ref="C68:C70"/>
    <mergeCell ref="B71:B73"/>
    <mergeCell ref="C71:C73"/>
    <mergeCell ref="A76:A83"/>
    <mergeCell ref="B76:B78"/>
    <mergeCell ref="C76:C78"/>
    <mergeCell ref="B79:B81"/>
    <mergeCell ref="C79:C81"/>
    <mergeCell ref="A84:A91"/>
    <mergeCell ref="B84:B86"/>
    <mergeCell ref="C84:C86"/>
    <mergeCell ref="B87:B89"/>
    <mergeCell ref="C87:C89"/>
    <mergeCell ref="A92:A105"/>
    <mergeCell ref="B92:B94"/>
    <mergeCell ref="C92:C94"/>
    <mergeCell ref="B95:B97"/>
    <mergeCell ref="C95:C97"/>
    <mergeCell ref="B98:B99"/>
    <mergeCell ref="C98:C99"/>
    <mergeCell ref="B100:B101"/>
    <mergeCell ref="C100:C101"/>
    <mergeCell ref="A106:A113"/>
    <mergeCell ref="B106:B108"/>
    <mergeCell ref="C106:C108"/>
    <mergeCell ref="B109:B111"/>
    <mergeCell ref="C109:C111"/>
    <mergeCell ref="A128:A135"/>
    <mergeCell ref="B128:B130"/>
    <mergeCell ref="C128:C130"/>
    <mergeCell ref="B131:B133"/>
    <mergeCell ref="C131:C133"/>
    <mergeCell ref="A136:A139"/>
    <mergeCell ref="B136:B137"/>
    <mergeCell ref="C136:C137"/>
    <mergeCell ref="A114:A121"/>
    <mergeCell ref="B114:B116"/>
    <mergeCell ref="C114:C116"/>
    <mergeCell ref="B117:B119"/>
    <mergeCell ref="C117:C119"/>
    <mergeCell ref="A122:A127"/>
    <mergeCell ref="B122:B123"/>
    <mergeCell ref="C122:C123"/>
    <mergeCell ref="B124:B125"/>
    <mergeCell ref="C124:C125"/>
    <mergeCell ref="A140:A145"/>
    <mergeCell ref="B140:B141"/>
    <mergeCell ref="C140:C141"/>
    <mergeCell ref="B142:B143"/>
    <mergeCell ref="C142:C143"/>
    <mergeCell ref="A146:A153"/>
    <mergeCell ref="B146:B148"/>
    <mergeCell ref="C146:C148"/>
    <mergeCell ref="B149:B151"/>
    <mergeCell ref="C149:C151"/>
    <mergeCell ref="B168:B170"/>
    <mergeCell ref="C168:C170"/>
    <mergeCell ref="B171:B173"/>
    <mergeCell ref="C171:C173"/>
    <mergeCell ref="B174:B175"/>
    <mergeCell ref="C174:C175"/>
    <mergeCell ref="A154:A163"/>
    <mergeCell ref="B154:B155"/>
    <mergeCell ref="C154:C155"/>
    <mergeCell ref="B156:B157"/>
    <mergeCell ref="C156:C157"/>
    <mergeCell ref="A164:A183"/>
    <mergeCell ref="B164:B165"/>
    <mergeCell ref="C164:C165"/>
    <mergeCell ref="B166:B167"/>
    <mergeCell ref="C166:C167"/>
    <mergeCell ref="B198:B199"/>
    <mergeCell ref="C198:C199"/>
    <mergeCell ref="A207:A215"/>
    <mergeCell ref="B207:B209"/>
    <mergeCell ref="C207:C209"/>
    <mergeCell ref="B210:B212"/>
    <mergeCell ref="C210:C212"/>
    <mergeCell ref="A184:A191"/>
    <mergeCell ref="B184:B186"/>
    <mergeCell ref="C184:C186"/>
    <mergeCell ref="B187:B189"/>
    <mergeCell ref="C187:C189"/>
    <mergeCell ref="A192:A206"/>
    <mergeCell ref="B192:B194"/>
    <mergeCell ref="C192:C194"/>
    <mergeCell ref="B195:B197"/>
    <mergeCell ref="C195:C197"/>
    <mergeCell ref="A216:A223"/>
    <mergeCell ref="B216:B218"/>
    <mergeCell ref="C216:C218"/>
    <mergeCell ref="B219:B221"/>
    <mergeCell ref="C219:C221"/>
    <mergeCell ref="A224:A230"/>
    <mergeCell ref="B224:B226"/>
    <mergeCell ref="C224:C226"/>
    <mergeCell ref="B227:B229"/>
    <mergeCell ref="C227:C229"/>
    <mergeCell ref="A231:A237"/>
    <mergeCell ref="B231:B233"/>
    <mergeCell ref="C231:C233"/>
    <mergeCell ref="B234:B236"/>
    <mergeCell ref="C234:C236"/>
    <mergeCell ref="A238:A243"/>
    <mergeCell ref="B238:B239"/>
    <mergeCell ref="C238:C239"/>
    <mergeCell ref="B240:B241"/>
    <mergeCell ref="C240:C241"/>
    <mergeCell ref="A257:A265"/>
    <mergeCell ref="B257:B258"/>
    <mergeCell ref="C257:C258"/>
    <mergeCell ref="B259:B260"/>
    <mergeCell ref="C259:C260"/>
    <mergeCell ref="B261:B262"/>
    <mergeCell ref="C261:C262"/>
    <mergeCell ref="A244:A256"/>
    <mergeCell ref="B244:B245"/>
    <mergeCell ref="C244:C245"/>
    <mergeCell ref="B246:B247"/>
    <mergeCell ref="C246:C247"/>
    <mergeCell ref="B248:B249"/>
    <mergeCell ref="C248:C249"/>
    <mergeCell ref="A266:A272"/>
    <mergeCell ref="B266:B267"/>
    <mergeCell ref="C266:C267"/>
    <mergeCell ref="B268:B269"/>
    <mergeCell ref="C268:C269"/>
    <mergeCell ref="A273:A278"/>
    <mergeCell ref="B273:B274"/>
    <mergeCell ref="C273:C274"/>
    <mergeCell ref="B275:B276"/>
    <mergeCell ref="C275:C276"/>
    <mergeCell ref="A288:A297"/>
    <mergeCell ref="B288:B290"/>
    <mergeCell ref="C288:C290"/>
    <mergeCell ref="B291:B292"/>
    <mergeCell ref="C291:C292"/>
    <mergeCell ref="B293:B294"/>
    <mergeCell ref="C293:C294"/>
    <mergeCell ref="A279:A284"/>
    <mergeCell ref="B279:B280"/>
    <mergeCell ref="C279:C280"/>
    <mergeCell ref="B281:B282"/>
    <mergeCell ref="C281:C282"/>
    <mergeCell ref="A285:A287"/>
    <mergeCell ref="B285:B286"/>
    <mergeCell ref="C285:C286"/>
    <mergeCell ref="A298:A303"/>
    <mergeCell ref="B298:B299"/>
    <mergeCell ref="C298:C299"/>
    <mergeCell ref="B300:B301"/>
    <mergeCell ref="C300:C301"/>
    <mergeCell ref="A304:A309"/>
    <mergeCell ref="B304:B305"/>
    <mergeCell ref="C304:C305"/>
    <mergeCell ref="B306:B307"/>
    <mergeCell ref="C306:C307"/>
    <mergeCell ref="A325:A330"/>
    <mergeCell ref="B325:B326"/>
    <mergeCell ref="C325:C326"/>
    <mergeCell ref="B327:B328"/>
    <mergeCell ref="C327:C328"/>
    <mergeCell ref="A331:A333"/>
    <mergeCell ref="B331:B332"/>
    <mergeCell ref="C331:C332"/>
    <mergeCell ref="A310:A316"/>
    <mergeCell ref="B310:B311"/>
    <mergeCell ref="C310:C311"/>
    <mergeCell ref="B312:B313"/>
    <mergeCell ref="C312:C313"/>
    <mergeCell ref="A317:A324"/>
    <mergeCell ref="B317:B319"/>
    <mergeCell ref="C317:C319"/>
    <mergeCell ref="B320:B322"/>
    <mergeCell ref="C320:C322"/>
    <mergeCell ref="B345:B346"/>
    <mergeCell ref="C345:C346"/>
    <mergeCell ref="B347:B348"/>
    <mergeCell ref="C347:C348"/>
    <mergeCell ref="B349:B350"/>
    <mergeCell ref="C349:C350"/>
    <mergeCell ref="A334:A339"/>
    <mergeCell ref="B334:B335"/>
    <mergeCell ref="C334:C335"/>
    <mergeCell ref="B336:B337"/>
    <mergeCell ref="C336:C337"/>
    <mergeCell ref="A340:A358"/>
    <mergeCell ref="B340:B341"/>
    <mergeCell ref="C340:C341"/>
    <mergeCell ref="B342:B343"/>
    <mergeCell ref="C342:C343"/>
    <mergeCell ref="A359:A365"/>
    <mergeCell ref="B359:B361"/>
    <mergeCell ref="C359:C361"/>
    <mergeCell ref="B362:B363"/>
    <mergeCell ref="C362:C363"/>
    <mergeCell ref="A366:A371"/>
    <mergeCell ref="B366:B367"/>
    <mergeCell ref="C366:C367"/>
    <mergeCell ref="B368:B369"/>
    <mergeCell ref="C368:C369"/>
    <mergeCell ref="A372:A379"/>
    <mergeCell ref="B372:B374"/>
    <mergeCell ref="C372:C374"/>
    <mergeCell ref="B375:B377"/>
    <mergeCell ref="C375:C377"/>
    <mergeCell ref="A380:A385"/>
    <mergeCell ref="B380:B381"/>
    <mergeCell ref="C380:C381"/>
    <mergeCell ref="B382:B383"/>
    <mergeCell ref="C382:C383"/>
    <mergeCell ref="A417:A423"/>
    <mergeCell ref="B417:B419"/>
    <mergeCell ref="C417:C419"/>
    <mergeCell ref="B420:B421"/>
    <mergeCell ref="C420:C421"/>
    <mergeCell ref="A424:A431"/>
    <mergeCell ref="B424:B426"/>
    <mergeCell ref="C424:C426"/>
    <mergeCell ref="A386:A393"/>
    <mergeCell ref="A394:A416"/>
    <mergeCell ref="B394:B396"/>
    <mergeCell ref="C394:C396"/>
    <mergeCell ref="B397:B399"/>
    <mergeCell ref="C397:C399"/>
    <mergeCell ref="B400:B402"/>
    <mergeCell ref="C400:C402"/>
    <mergeCell ref="A440:A446"/>
    <mergeCell ref="B440:B441"/>
    <mergeCell ref="C440:C441"/>
    <mergeCell ref="B442:B443"/>
    <mergeCell ref="C442:C443"/>
    <mergeCell ref="A447:A450"/>
    <mergeCell ref="B447:B448"/>
    <mergeCell ref="C447:C448"/>
    <mergeCell ref="E425:F425"/>
    <mergeCell ref="B427:B429"/>
    <mergeCell ref="C427:C429"/>
    <mergeCell ref="E428:F428"/>
    <mergeCell ref="A432:A439"/>
    <mergeCell ref="B432:B434"/>
    <mergeCell ref="C432:C434"/>
    <mergeCell ref="B435:B437"/>
    <mergeCell ref="C435:C437"/>
    <mergeCell ref="A462:A464"/>
    <mergeCell ref="B462:B463"/>
    <mergeCell ref="C462:C463"/>
    <mergeCell ref="A465:A470"/>
    <mergeCell ref="B465:B466"/>
    <mergeCell ref="C465:C466"/>
    <mergeCell ref="B467:B468"/>
    <mergeCell ref="C467:C468"/>
    <mergeCell ref="A451:A455"/>
    <mergeCell ref="B451:B452"/>
    <mergeCell ref="C451:C452"/>
    <mergeCell ref="A456:A461"/>
    <mergeCell ref="B456:B457"/>
    <mergeCell ref="C456:C457"/>
    <mergeCell ref="B458:B459"/>
    <mergeCell ref="C458:C459"/>
    <mergeCell ref="A471:A475"/>
    <mergeCell ref="B471:B472"/>
    <mergeCell ref="C471:C472"/>
    <mergeCell ref="B473:B474"/>
    <mergeCell ref="C473:C474"/>
    <mergeCell ref="A476:A481"/>
    <mergeCell ref="B476:B477"/>
    <mergeCell ref="C476:C477"/>
    <mergeCell ref="B478:B479"/>
    <mergeCell ref="C478:C479"/>
    <mergeCell ref="A494:A499"/>
    <mergeCell ref="B494:B495"/>
    <mergeCell ref="C494:C495"/>
    <mergeCell ref="B496:B497"/>
    <mergeCell ref="C496:C497"/>
    <mergeCell ref="A500:A502"/>
    <mergeCell ref="B500:B501"/>
    <mergeCell ref="C500:C501"/>
    <mergeCell ref="A482:A487"/>
    <mergeCell ref="B482:B483"/>
    <mergeCell ref="C482:C483"/>
    <mergeCell ref="B484:B485"/>
    <mergeCell ref="C484:C485"/>
    <mergeCell ref="A488:A493"/>
    <mergeCell ref="B488:B489"/>
    <mergeCell ref="C488:C489"/>
    <mergeCell ref="B490:B491"/>
    <mergeCell ref="C490:C491"/>
    <mergeCell ref="A524:A525"/>
    <mergeCell ref="B524:B525"/>
    <mergeCell ref="C524:C525"/>
    <mergeCell ref="A526:A528"/>
    <mergeCell ref="B526:B527"/>
    <mergeCell ref="C526:C527"/>
    <mergeCell ref="A503:A514"/>
    <mergeCell ref="A515:A519"/>
    <mergeCell ref="B515:B516"/>
    <mergeCell ref="C515:C516"/>
    <mergeCell ref="A520:A523"/>
    <mergeCell ref="B520:B521"/>
    <mergeCell ref="C520:C521"/>
    <mergeCell ref="A529:A534"/>
    <mergeCell ref="B529:B530"/>
    <mergeCell ref="C529:C530"/>
    <mergeCell ref="B531:B532"/>
    <mergeCell ref="C531:C532"/>
    <mergeCell ref="A535:A544"/>
    <mergeCell ref="B535:B536"/>
    <mergeCell ref="C535:C536"/>
    <mergeCell ref="B537:B538"/>
    <mergeCell ref="C537:C538"/>
    <mergeCell ref="B539:B540"/>
    <mergeCell ref="C539:C540"/>
    <mergeCell ref="B541:B542"/>
    <mergeCell ref="C541:C542"/>
    <mergeCell ref="A545:A550"/>
    <mergeCell ref="B545:B546"/>
    <mergeCell ref="C545:C546"/>
    <mergeCell ref="B547:B548"/>
    <mergeCell ref="C547:C548"/>
    <mergeCell ref="A560:A565"/>
    <mergeCell ref="B560:B561"/>
    <mergeCell ref="C560:C561"/>
    <mergeCell ref="B562:B563"/>
    <mergeCell ref="C562:C563"/>
    <mergeCell ref="A566:A568"/>
    <mergeCell ref="B566:B567"/>
    <mergeCell ref="C566:C567"/>
    <mergeCell ref="A551:A556"/>
    <mergeCell ref="B551:B552"/>
    <mergeCell ref="C551:C552"/>
    <mergeCell ref="B553:B554"/>
    <mergeCell ref="C553:C554"/>
    <mergeCell ref="A557:A559"/>
    <mergeCell ref="B557:B558"/>
    <mergeCell ref="C557:C558"/>
    <mergeCell ref="B585:Q585"/>
    <mergeCell ref="A569:A576"/>
    <mergeCell ref="B569:B571"/>
    <mergeCell ref="C569:C571"/>
    <mergeCell ref="B572:B574"/>
    <mergeCell ref="C572:C574"/>
    <mergeCell ref="A577:A582"/>
    <mergeCell ref="B577:B578"/>
    <mergeCell ref="C577:C578"/>
    <mergeCell ref="B579:B580"/>
    <mergeCell ref="C579:C580"/>
  </mergeCells>
  <pageMargins left="0.78740157480314965" right="0.19685039370078741" top="0.19685039370078741" bottom="0.19685039370078741" header="0.51181102362204722" footer="0"/>
  <pageSetup paperSize="9" scale="81" fitToHeight="0" orientation="landscape" r:id="rId1"/>
  <headerFooter alignWithMargins="0">
    <oddFooter>&amp;R&amp;P</oddFooter>
  </headerFooter>
  <rowBreaks count="16" manualBreakCount="16">
    <brk id="35" max="16383" man="1"/>
    <brk id="67" max="16383" man="1"/>
    <brk id="139" max="16383" man="1"/>
    <brk id="163" max="16383" man="1"/>
    <brk id="191" max="16383" man="1"/>
    <brk id="223" max="16383" man="1"/>
    <brk id="256" max="16383" man="1"/>
    <brk id="287" max="16383" man="1"/>
    <brk id="316" max="16383" man="1"/>
    <brk id="339" max="16383" man="1"/>
    <brk id="371" max="16383" man="1"/>
    <brk id="393" max="16383" man="1"/>
    <brk id="423" max="16383" man="1"/>
    <brk id="455" max="16383" man="1"/>
    <brk id="487" max="16383" man="1"/>
    <brk id="5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4"/>
  <sheetViews>
    <sheetView view="pageBreakPreview" zoomScaleSheetLayoutView="100" workbookViewId="0">
      <selection activeCell="L10" sqref="L10"/>
    </sheetView>
  </sheetViews>
  <sheetFormatPr defaultRowHeight="18.75"/>
  <cols>
    <col min="1" max="1" width="7.5703125" style="1074" customWidth="1"/>
    <col min="2" max="2" width="17.85546875" style="1079" customWidth="1"/>
    <col min="3" max="3" width="12.85546875" style="1079" customWidth="1"/>
    <col min="4" max="5" width="8.42578125" style="1075" customWidth="1"/>
    <col min="6" max="6" width="11" style="1075" customWidth="1"/>
    <col min="7" max="17" width="8.42578125" style="1075" customWidth="1"/>
    <col min="18" max="18" width="8.5703125" style="1075" customWidth="1"/>
    <col min="19" max="19" width="0.140625" style="1076" hidden="1" customWidth="1"/>
    <col min="20" max="20" width="6.7109375" style="1076" hidden="1" customWidth="1"/>
    <col min="21" max="21" width="5.7109375" style="1076" hidden="1" customWidth="1"/>
    <col min="22" max="22" width="0.140625" style="1076" customWidth="1"/>
    <col min="23" max="256" width="9.140625" style="1076"/>
    <col min="257" max="257" width="7.5703125" style="1076" customWidth="1"/>
    <col min="258" max="258" width="17.85546875" style="1076" customWidth="1"/>
    <col min="259" max="259" width="12.85546875" style="1076" customWidth="1"/>
    <col min="260" max="261" width="8.42578125" style="1076" customWidth="1"/>
    <col min="262" max="262" width="11" style="1076" customWidth="1"/>
    <col min="263" max="273" width="8.42578125" style="1076" customWidth="1"/>
    <col min="274" max="274" width="8.5703125" style="1076" customWidth="1"/>
    <col min="275" max="277" width="0" style="1076" hidden="1" customWidth="1"/>
    <col min="278" max="278" width="0.140625" style="1076" customWidth="1"/>
    <col min="279" max="512" width="9.140625" style="1076"/>
    <col min="513" max="513" width="7.5703125" style="1076" customWidth="1"/>
    <col min="514" max="514" width="17.85546875" style="1076" customWidth="1"/>
    <col min="515" max="515" width="12.85546875" style="1076" customWidth="1"/>
    <col min="516" max="517" width="8.42578125" style="1076" customWidth="1"/>
    <col min="518" max="518" width="11" style="1076" customWidth="1"/>
    <col min="519" max="529" width="8.42578125" style="1076" customWidth="1"/>
    <col min="530" max="530" width="8.5703125" style="1076" customWidth="1"/>
    <col min="531" max="533" width="0" style="1076" hidden="1" customWidth="1"/>
    <col min="534" max="534" width="0.140625" style="1076" customWidth="1"/>
    <col min="535" max="768" width="9.140625" style="1076"/>
    <col min="769" max="769" width="7.5703125" style="1076" customWidth="1"/>
    <col min="770" max="770" width="17.85546875" style="1076" customWidth="1"/>
    <col min="771" max="771" width="12.85546875" style="1076" customWidth="1"/>
    <col min="772" max="773" width="8.42578125" style="1076" customWidth="1"/>
    <col min="774" max="774" width="11" style="1076" customWidth="1"/>
    <col min="775" max="785" width="8.42578125" style="1076" customWidth="1"/>
    <col min="786" max="786" width="8.5703125" style="1076" customWidth="1"/>
    <col min="787" max="789" width="0" style="1076" hidden="1" customWidth="1"/>
    <col min="790" max="790" width="0.140625" style="1076" customWidth="1"/>
    <col min="791" max="1024" width="9.140625" style="1076"/>
    <col min="1025" max="1025" width="7.5703125" style="1076" customWidth="1"/>
    <col min="1026" max="1026" width="17.85546875" style="1076" customWidth="1"/>
    <col min="1027" max="1027" width="12.85546875" style="1076" customWidth="1"/>
    <col min="1028" max="1029" width="8.42578125" style="1076" customWidth="1"/>
    <col min="1030" max="1030" width="11" style="1076" customWidth="1"/>
    <col min="1031" max="1041" width="8.42578125" style="1076" customWidth="1"/>
    <col min="1042" max="1042" width="8.5703125" style="1076" customWidth="1"/>
    <col min="1043" max="1045" width="0" style="1076" hidden="1" customWidth="1"/>
    <col min="1046" max="1046" width="0.140625" style="1076" customWidth="1"/>
    <col min="1047" max="1280" width="9.140625" style="1076"/>
    <col min="1281" max="1281" width="7.5703125" style="1076" customWidth="1"/>
    <col min="1282" max="1282" width="17.85546875" style="1076" customWidth="1"/>
    <col min="1283" max="1283" width="12.85546875" style="1076" customWidth="1"/>
    <col min="1284" max="1285" width="8.42578125" style="1076" customWidth="1"/>
    <col min="1286" max="1286" width="11" style="1076" customWidth="1"/>
    <col min="1287" max="1297" width="8.42578125" style="1076" customWidth="1"/>
    <col min="1298" max="1298" width="8.5703125" style="1076" customWidth="1"/>
    <col min="1299" max="1301" width="0" style="1076" hidden="1" customWidth="1"/>
    <col min="1302" max="1302" width="0.140625" style="1076" customWidth="1"/>
    <col min="1303" max="1536" width="9.140625" style="1076"/>
    <col min="1537" max="1537" width="7.5703125" style="1076" customWidth="1"/>
    <col min="1538" max="1538" width="17.85546875" style="1076" customWidth="1"/>
    <col min="1539" max="1539" width="12.85546875" style="1076" customWidth="1"/>
    <col min="1540" max="1541" width="8.42578125" style="1076" customWidth="1"/>
    <col min="1542" max="1542" width="11" style="1076" customWidth="1"/>
    <col min="1543" max="1553" width="8.42578125" style="1076" customWidth="1"/>
    <col min="1554" max="1554" width="8.5703125" style="1076" customWidth="1"/>
    <col min="1555" max="1557" width="0" style="1076" hidden="1" customWidth="1"/>
    <col min="1558" max="1558" width="0.140625" style="1076" customWidth="1"/>
    <col min="1559" max="1792" width="9.140625" style="1076"/>
    <col min="1793" max="1793" width="7.5703125" style="1076" customWidth="1"/>
    <col min="1794" max="1794" width="17.85546875" style="1076" customWidth="1"/>
    <col min="1795" max="1795" width="12.85546875" style="1076" customWidth="1"/>
    <col min="1796" max="1797" width="8.42578125" style="1076" customWidth="1"/>
    <col min="1798" max="1798" width="11" style="1076" customWidth="1"/>
    <col min="1799" max="1809" width="8.42578125" style="1076" customWidth="1"/>
    <col min="1810" max="1810" width="8.5703125" style="1076" customWidth="1"/>
    <col min="1811" max="1813" width="0" style="1076" hidden="1" customWidth="1"/>
    <col min="1814" max="1814" width="0.140625" style="1076" customWidth="1"/>
    <col min="1815" max="2048" width="9.140625" style="1076"/>
    <col min="2049" max="2049" width="7.5703125" style="1076" customWidth="1"/>
    <col min="2050" max="2050" width="17.85546875" style="1076" customWidth="1"/>
    <col min="2051" max="2051" width="12.85546875" style="1076" customWidth="1"/>
    <col min="2052" max="2053" width="8.42578125" style="1076" customWidth="1"/>
    <col min="2054" max="2054" width="11" style="1076" customWidth="1"/>
    <col min="2055" max="2065" width="8.42578125" style="1076" customWidth="1"/>
    <col min="2066" max="2066" width="8.5703125" style="1076" customWidth="1"/>
    <col min="2067" max="2069" width="0" style="1076" hidden="1" customWidth="1"/>
    <col min="2070" max="2070" width="0.140625" style="1076" customWidth="1"/>
    <col min="2071" max="2304" width="9.140625" style="1076"/>
    <col min="2305" max="2305" width="7.5703125" style="1076" customWidth="1"/>
    <col min="2306" max="2306" width="17.85546875" style="1076" customWidth="1"/>
    <col min="2307" max="2307" width="12.85546875" style="1076" customWidth="1"/>
    <col min="2308" max="2309" width="8.42578125" style="1076" customWidth="1"/>
    <col min="2310" max="2310" width="11" style="1076" customWidth="1"/>
    <col min="2311" max="2321" width="8.42578125" style="1076" customWidth="1"/>
    <col min="2322" max="2322" width="8.5703125" style="1076" customWidth="1"/>
    <col min="2323" max="2325" width="0" style="1076" hidden="1" customWidth="1"/>
    <col min="2326" max="2326" width="0.140625" style="1076" customWidth="1"/>
    <col min="2327" max="2560" width="9.140625" style="1076"/>
    <col min="2561" max="2561" width="7.5703125" style="1076" customWidth="1"/>
    <col min="2562" max="2562" width="17.85546875" style="1076" customWidth="1"/>
    <col min="2563" max="2563" width="12.85546875" style="1076" customWidth="1"/>
    <col min="2564" max="2565" width="8.42578125" style="1076" customWidth="1"/>
    <col min="2566" max="2566" width="11" style="1076" customWidth="1"/>
    <col min="2567" max="2577" width="8.42578125" style="1076" customWidth="1"/>
    <col min="2578" max="2578" width="8.5703125" style="1076" customWidth="1"/>
    <col min="2579" max="2581" width="0" style="1076" hidden="1" customWidth="1"/>
    <col min="2582" max="2582" width="0.140625" style="1076" customWidth="1"/>
    <col min="2583" max="2816" width="9.140625" style="1076"/>
    <col min="2817" max="2817" width="7.5703125" style="1076" customWidth="1"/>
    <col min="2818" max="2818" width="17.85546875" style="1076" customWidth="1"/>
    <col min="2819" max="2819" width="12.85546875" style="1076" customWidth="1"/>
    <col min="2820" max="2821" width="8.42578125" style="1076" customWidth="1"/>
    <col min="2822" max="2822" width="11" style="1076" customWidth="1"/>
    <col min="2823" max="2833" width="8.42578125" style="1076" customWidth="1"/>
    <col min="2834" max="2834" width="8.5703125" style="1076" customWidth="1"/>
    <col min="2835" max="2837" width="0" style="1076" hidden="1" customWidth="1"/>
    <col min="2838" max="2838" width="0.140625" style="1076" customWidth="1"/>
    <col min="2839" max="3072" width="9.140625" style="1076"/>
    <col min="3073" max="3073" width="7.5703125" style="1076" customWidth="1"/>
    <col min="3074" max="3074" width="17.85546875" style="1076" customWidth="1"/>
    <col min="3075" max="3075" width="12.85546875" style="1076" customWidth="1"/>
    <col min="3076" max="3077" width="8.42578125" style="1076" customWidth="1"/>
    <col min="3078" max="3078" width="11" style="1076" customWidth="1"/>
    <col min="3079" max="3089" width="8.42578125" style="1076" customWidth="1"/>
    <col min="3090" max="3090" width="8.5703125" style="1076" customWidth="1"/>
    <col min="3091" max="3093" width="0" style="1076" hidden="1" customWidth="1"/>
    <col min="3094" max="3094" width="0.140625" style="1076" customWidth="1"/>
    <col min="3095" max="3328" width="9.140625" style="1076"/>
    <col min="3329" max="3329" width="7.5703125" style="1076" customWidth="1"/>
    <col min="3330" max="3330" width="17.85546875" style="1076" customWidth="1"/>
    <col min="3331" max="3331" width="12.85546875" style="1076" customWidth="1"/>
    <col min="3332" max="3333" width="8.42578125" style="1076" customWidth="1"/>
    <col min="3334" max="3334" width="11" style="1076" customWidth="1"/>
    <col min="3335" max="3345" width="8.42578125" style="1076" customWidth="1"/>
    <col min="3346" max="3346" width="8.5703125" style="1076" customWidth="1"/>
    <col min="3347" max="3349" width="0" style="1076" hidden="1" customWidth="1"/>
    <col min="3350" max="3350" width="0.140625" style="1076" customWidth="1"/>
    <col min="3351" max="3584" width="9.140625" style="1076"/>
    <col min="3585" max="3585" width="7.5703125" style="1076" customWidth="1"/>
    <col min="3586" max="3586" width="17.85546875" style="1076" customWidth="1"/>
    <col min="3587" max="3587" width="12.85546875" style="1076" customWidth="1"/>
    <col min="3588" max="3589" width="8.42578125" style="1076" customWidth="1"/>
    <col min="3590" max="3590" width="11" style="1076" customWidth="1"/>
    <col min="3591" max="3601" width="8.42578125" style="1076" customWidth="1"/>
    <col min="3602" max="3602" width="8.5703125" style="1076" customWidth="1"/>
    <col min="3603" max="3605" width="0" style="1076" hidden="1" customWidth="1"/>
    <col min="3606" max="3606" width="0.140625" style="1076" customWidth="1"/>
    <col min="3607" max="3840" width="9.140625" style="1076"/>
    <col min="3841" max="3841" width="7.5703125" style="1076" customWidth="1"/>
    <col min="3842" max="3842" width="17.85546875" style="1076" customWidth="1"/>
    <col min="3843" max="3843" width="12.85546875" style="1076" customWidth="1"/>
    <col min="3844" max="3845" width="8.42578125" style="1076" customWidth="1"/>
    <col min="3846" max="3846" width="11" style="1076" customWidth="1"/>
    <col min="3847" max="3857" width="8.42578125" style="1076" customWidth="1"/>
    <col min="3858" max="3858" width="8.5703125" style="1076" customWidth="1"/>
    <col min="3859" max="3861" width="0" style="1076" hidden="1" customWidth="1"/>
    <col min="3862" max="3862" width="0.140625" style="1076" customWidth="1"/>
    <col min="3863" max="4096" width="9.140625" style="1076"/>
    <col min="4097" max="4097" width="7.5703125" style="1076" customWidth="1"/>
    <col min="4098" max="4098" width="17.85546875" style="1076" customWidth="1"/>
    <col min="4099" max="4099" width="12.85546875" style="1076" customWidth="1"/>
    <col min="4100" max="4101" width="8.42578125" style="1076" customWidth="1"/>
    <col min="4102" max="4102" width="11" style="1076" customWidth="1"/>
    <col min="4103" max="4113" width="8.42578125" style="1076" customWidth="1"/>
    <col min="4114" max="4114" width="8.5703125" style="1076" customWidth="1"/>
    <col min="4115" max="4117" width="0" style="1076" hidden="1" customWidth="1"/>
    <col min="4118" max="4118" width="0.140625" style="1076" customWidth="1"/>
    <col min="4119" max="4352" width="9.140625" style="1076"/>
    <col min="4353" max="4353" width="7.5703125" style="1076" customWidth="1"/>
    <col min="4354" max="4354" width="17.85546875" style="1076" customWidth="1"/>
    <col min="4355" max="4355" width="12.85546875" style="1076" customWidth="1"/>
    <col min="4356" max="4357" width="8.42578125" style="1076" customWidth="1"/>
    <col min="4358" max="4358" width="11" style="1076" customWidth="1"/>
    <col min="4359" max="4369" width="8.42578125" style="1076" customWidth="1"/>
    <col min="4370" max="4370" width="8.5703125" style="1076" customWidth="1"/>
    <col min="4371" max="4373" width="0" style="1076" hidden="1" customWidth="1"/>
    <col min="4374" max="4374" width="0.140625" style="1076" customWidth="1"/>
    <col min="4375" max="4608" width="9.140625" style="1076"/>
    <col min="4609" max="4609" width="7.5703125" style="1076" customWidth="1"/>
    <col min="4610" max="4610" width="17.85546875" style="1076" customWidth="1"/>
    <col min="4611" max="4611" width="12.85546875" style="1076" customWidth="1"/>
    <col min="4612" max="4613" width="8.42578125" style="1076" customWidth="1"/>
    <col min="4614" max="4614" width="11" style="1076" customWidth="1"/>
    <col min="4615" max="4625" width="8.42578125" style="1076" customWidth="1"/>
    <col min="4626" max="4626" width="8.5703125" style="1076" customWidth="1"/>
    <col min="4627" max="4629" width="0" style="1076" hidden="1" customWidth="1"/>
    <col min="4630" max="4630" width="0.140625" style="1076" customWidth="1"/>
    <col min="4631" max="4864" width="9.140625" style="1076"/>
    <col min="4865" max="4865" width="7.5703125" style="1076" customWidth="1"/>
    <col min="4866" max="4866" width="17.85546875" style="1076" customWidth="1"/>
    <col min="4867" max="4867" width="12.85546875" style="1076" customWidth="1"/>
    <col min="4868" max="4869" width="8.42578125" style="1076" customWidth="1"/>
    <col min="4870" max="4870" width="11" style="1076" customWidth="1"/>
    <col min="4871" max="4881" width="8.42578125" style="1076" customWidth="1"/>
    <col min="4882" max="4882" width="8.5703125" style="1076" customWidth="1"/>
    <col min="4883" max="4885" width="0" style="1076" hidden="1" customWidth="1"/>
    <col min="4886" max="4886" width="0.140625" style="1076" customWidth="1"/>
    <col min="4887" max="5120" width="9.140625" style="1076"/>
    <col min="5121" max="5121" width="7.5703125" style="1076" customWidth="1"/>
    <col min="5122" max="5122" width="17.85546875" style="1076" customWidth="1"/>
    <col min="5123" max="5123" width="12.85546875" style="1076" customWidth="1"/>
    <col min="5124" max="5125" width="8.42578125" style="1076" customWidth="1"/>
    <col min="5126" max="5126" width="11" style="1076" customWidth="1"/>
    <col min="5127" max="5137" width="8.42578125" style="1076" customWidth="1"/>
    <col min="5138" max="5138" width="8.5703125" style="1076" customWidth="1"/>
    <col min="5139" max="5141" width="0" style="1076" hidden="1" customWidth="1"/>
    <col min="5142" max="5142" width="0.140625" style="1076" customWidth="1"/>
    <col min="5143" max="5376" width="9.140625" style="1076"/>
    <col min="5377" max="5377" width="7.5703125" style="1076" customWidth="1"/>
    <col min="5378" max="5378" width="17.85546875" style="1076" customWidth="1"/>
    <col min="5379" max="5379" width="12.85546875" style="1076" customWidth="1"/>
    <col min="5380" max="5381" width="8.42578125" style="1076" customWidth="1"/>
    <col min="5382" max="5382" width="11" style="1076" customWidth="1"/>
    <col min="5383" max="5393" width="8.42578125" style="1076" customWidth="1"/>
    <col min="5394" max="5394" width="8.5703125" style="1076" customWidth="1"/>
    <col min="5395" max="5397" width="0" style="1076" hidden="1" customWidth="1"/>
    <col min="5398" max="5398" width="0.140625" style="1076" customWidth="1"/>
    <col min="5399" max="5632" width="9.140625" style="1076"/>
    <col min="5633" max="5633" width="7.5703125" style="1076" customWidth="1"/>
    <col min="5634" max="5634" width="17.85546875" style="1076" customWidth="1"/>
    <col min="5635" max="5635" width="12.85546875" style="1076" customWidth="1"/>
    <col min="5636" max="5637" width="8.42578125" style="1076" customWidth="1"/>
    <col min="5638" max="5638" width="11" style="1076" customWidth="1"/>
    <col min="5639" max="5649" width="8.42578125" style="1076" customWidth="1"/>
    <col min="5650" max="5650" width="8.5703125" style="1076" customWidth="1"/>
    <col min="5651" max="5653" width="0" style="1076" hidden="1" customWidth="1"/>
    <col min="5654" max="5654" width="0.140625" style="1076" customWidth="1"/>
    <col min="5655" max="5888" width="9.140625" style="1076"/>
    <col min="5889" max="5889" width="7.5703125" style="1076" customWidth="1"/>
    <col min="5890" max="5890" width="17.85546875" style="1076" customWidth="1"/>
    <col min="5891" max="5891" width="12.85546875" style="1076" customWidth="1"/>
    <col min="5892" max="5893" width="8.42578125" style="1076" customWidth="1"/>
    <col min="5894" max="5894" width="11" style="1076" customWidth="1"/>
    <col min="5895" max="5905" width="8.42578125" style="1076" customWidth="1"/>
    <col min="5906" max="5906" width="8.5703125" style="1076" customWidth="1"/>
    <col min="5907" max="5909" width="0" style="1076" hidden="1" customWidth="1"/>
    <col min="5910" max="5910" width="0.140625" style="1076" customWidth="1"/>
    <col min="5911" max="6144" width="9.140625" style="1076"/>
    <col min="6145" max="6145" width="7.5703125" style="1076" customWidth="1"/>
    <col min="6146" max="6146" width="17.85546875" style="1076" customWidth="1"/>
    <col min="6147" max="6147" width="12.85546875" style="1076" customWidth="1"/>
    <col min="6148" max="6149" width="8.42578125" style="1076" customWidth="1"/>
    <col min="6150" max="6150" width="11" style="1076" customWidth="1"/>
    <col min="6151" max="6161" width="8.42578125" style="1076" customWidth="1"/>
    <col min="6162" max="6162" width="8.5703125" style="1076" customWidth="1"/>
    <col min="6163" max="6165" width="0" style="1076" hidden="1" customWidth="1"/>
    <col min="6166" max="6166" width="0.140625" style="1076" customWidth="1"/>
    <col min="6167" max="6400" width="9.140625" style="1076"/>
    <col min="6401" max="6401" width="7.5703125" style="1076" customWidth="1"/>
    <col min="6402" max="6402" width="17.85546875" style="1076" customWidth="1"/>
    <col min="6403" max="6403" width="12.85546875" style="1076" customWidth="1"/>
    <col min="6404" max="6405" width="8.42578125" style="1076" customWidth="1"/>
    <col min="6406" max="6406" width="11" style="1076" customWidth="1"/>
    <col min="6407" max="6417" width="8.42578125" style="1076" customWidth="1"/>
    <col min="6418" max="6418" width="8.5703125" style="1076" customWidth="1"/>
    <col min="6419" max="6421" width="0" style="1076" hidden="1" customWidth="1"/>
    <col min="6422" max="6422" width="0.140625" style="1076" customWidth="1"/>
    <col min="6423" max="6656" width="9.140625" style="1076"/>
    <col min="6657" max="6657" width="7.5703125" style="1076" customWidth="1"/>
    <col min="6658" max="6658" width="17.85546875" style="1076" customWidth="1"/>
    <col min="6659" max="6659" width="12.85546875" style="1076" customWidth="1"/>
    <col min="6660" max="6661" width="8.42578125" style="1076" customWidth="1"/>
    <col min="6662" max="6662" width="11" style="1076" customWidth="1"/>
    <col min="6663" max="6673" width="8.42578125" style="1076" customWidth="1"/>
    <col min="6674" max="6674" width="8.5703125" style="1076" customWidth="1"/>
    <col min="6675" max="6677" width="0" style="1076" hidden="1" customWidth="1"/>
    <col min="6678" max="6678" width="0.140625" style="1076" customWidth="1"/>
    <col min="6679" max="6912" width="9.140625" style="1076"/>
    <col min="6913" max="6913" width="7.5703125" style="1076" customWidth="1"/>
    <col min="6914" max="6914" width="17.85546875" style="1076" customWidth="1"/>
    <col min="6915" max="6915" width="12.85546875" style="1076" customWidth="1"/>
    <col min="6916" max="6917" width="8.42578125" style="1076" customWidth="1"/>
    <col min="6918" max="6918" width="11" style="1076" customWidth="1"/>
    <col min="6919" max="6929" width="8.42578125" style="1076" customWidth="1"/>
    <col min="6930" max="6930" width="8.5703125" style="1076" customWidth="1"/>
    <col min="6931" max="6933" width="0" style="1076" hidden="1" customWidth="1"/>
    <col min="6934" max="6934" width="0.140625" style="1076" customWidth="1"/>
    <col min="6935" max="7168" width="9.140625" style="1076"/>
    <col min="7169" max="7169" width="7.5703125" style="1076" customWidth="1"/>
    <col min="7170" max="7170" width="17.85546875" style="1076" customWidth="1"/>
    <col min="7171" max="7171" width="12.85546875" style="1076" customWidth="1"/>
    <col min="7172" max="7173" width="8.42578125" style="1076" customWidth="1"/>
    <col min="7174" max="7174" width="11" style="1076" customWidth="1"/>
    <col min="7175" max="7185" width="8.42578125" style="1076" customWidth="1"/>
    <col min="7186" max="7186" width="8.5703125" style="1076" customWidth="1"/>
    <col min="7187" max="7189" width="0" style="1076" hidden="1" customWidth="1"/>
    <col min="7190" max="7190" width="0.140625" style="1076" customWidth="1"/>
    <col min="7191" max="7424" width="9.140625" style="1076"/>
    <col min="7425" max="7425" width="7.5703125" style="1076" customWidth="1"/>
    <col min="7426" max="7426" width="17.85546875" style="1076" customWidth="1"/>
    <col min="7427" max="7427" width="12.85546875" style="1076" customWidth="1"/>
    <col min="7428" max="7429" width="8.42578125" style="1076" customWidth="1"/>
    <col min="7430" max="7430" width="11" style="1076" customWidth="1"/>
    <col min="7431" max="7441" width="8.42578125" style="1076" customWidth="1"/>
    <col min="7442" max="7442" width="8.5703125" style="1076" customWidth="1"/>
    <col min="7443" max="7445" width="0" style="1076" hidden="1" customWidth="1"/>
    <col min="7446" max="7446" width="0.140625" style="1076" customWidth="1"/>
    <col min="7447" max="7680" width="9.140625" style="1076"/>
    <col min="7681" max="7681" width="7.5703125" style="1076" customWidth="1"/>
    <col min="7682" max="7682" width="17.85546875" style="1076" customWidth="1"/>
    <col min="7683" max="7683" width="12.85546875" style="1076" customWidth="1"/>
    <col min="7684" max="7685" width="8.42578125" style="1076" customWidth="1"/>
    <col min="7686" max="7686" width="11" style="1076" customWidth="1"/>
    <col min="7687" max="7697" width="8.42578125" style="1076" customWidth="1"/>
    <col min="7698" max="7698" width="8.5703125" style="1076" customWidth="1"/>
    <col min="7699" max="7701" width="0" style="1076" hidden="1" customWidth="1"/>
    <col min="7702" max="7702" width="0.140625" style="1076" customWidth="1"/>
    <col min="7703" max="7936" width="9.140625" style="1076"/>
    <col min="7937" max="7937" width="7.5703125" style="1076" customWidth="1"/>
    <col min="7938" max="7938" width="17.85546875" style="1076" customWidth="1"/>
    <col min="7939" max="7939" width="12.85546875" style="1076" customWidth="1"/>
    <col min="7940" max="7941" width="8.42578125" style="1076" customWidth="1"/>
    <col min="7942" max="7942" width="11" style="1076" customWidth="1"/>
    <col min="7943" max="7953" width="8.42578125" style="1076" customWidth="1"/>
    <col min="7954" max="7954" width="8.5703125" style="1076" customWidth="1"/>
    <col min="7955" max="7957" width="0" style="1076" hidden="1" customWidth="1"/>
    <col min="7958" max="7958" width="0.140625" style="1076" customWidth="1"/>
    <col min="7959" max="8192" width="9.140625" style="1076"/>
    <col min="8193" max="8193" width="7.5703125" style="1076" customWidth="1"/>
    <col min="8194" max="8194" width="17.85546875" style="1076" customWidth="1"/>
    <col min="8195" max="8195" width="12.85546875" style="1076" customWidth="1"/>
    <col min="8196" max="8197" width="8.42578125" style="1076" customWidth="1"/>
    <col min="8198" max="8198" width="11" style="1076" customWidth="1"/>
    <col min="8199" max="8209" width="8.42578125" style="1076" customWidth="1"/>
    <col min="8210" max="8210" width="8.5703125" style="1076" customWidth="1"/>
    <col min="8211" max="8213" width="0" style="1076" hidden="1" customWidth="1"/>
    <col min="8214" max="8214" width="0.140625" style="1076" customWidth="1"/>
    <col min="8215" max="8448" width="9.140625" style="1076"/>
    <col min="8449" max="8449" width="7.5703125" style="1076" customWidth="1"/>
    <col min="8450" max="8450" width="17.85546875" style="1076" customWidth="1"/>
    <col min="8451" max="8451" width="12.85546875" style="1076" customWidth="1"/>
    <col min="8452" max="8453" width="8.42578125" style="1076" customWidth="1"/>
    <col min="8454" max="8454" width="11" style="1076" customWidth="1"/>
    <col min="8455" max="8465" width="8.42578125" style="1076" customWidth="1"/>
    <col min="8466" max="8466" width="8.5703125" style="1076" customWidth="1"/>
    <col min="8467" max="8469" width="0" style="1076" hidden="1" customWidth="1"/>
    <col min="8470" max="8470" width="0.140625" style="1076" customWidth="1"/>
    <col min="8471" max="8704" width="9.140625" style="1076"/>
    <col min="8705" max="8705" width="7.5703125" style="1076" customWidth="1"/>
    <col min="8706" max="8706" width="17.85546875" style="1076" customWidth="1"/>
    <col min="8707" max="8707" width="12.85546875" style="1076" customWidth="1"/>
    <col min="8708" max="8709" width="8.42578125" style="1076" customWidth="1"/>
    <col min="8710" max="8710" width="11" style="1076" customWidth="1"/>
    <col min="8711" max="8721" width="8.42578125" style="1076" customWidth="1"/>
    <col min="8722" max="8722" width="8.5703125" style="1076" customWidth="1"/>
    <col min="8723" max="8725" width="0" style="1076" hidden="1" customWidth="1"/>
    <col min="8726" max="8726" width="0.140625" style="1076" customWidth="1"/>
    <col min="8727" max="8960" width="9.140625" style="1076"/>
    <col min="8961" max="8961" width="7.5703125" style="1076" customWidth="1"/>
    <col min="8962" max="8962" width="17.85546875" style="1076" customWidth="1"/>
    <col min="8963" max="8963" width="12.85546875" style="1076" customWidth="1"/>
    <col min="8964" max="8965" width="8.42578125" style="1076" customWidth="1"/>
    <col min="8966" max="8966" width="11" style="1076" customWidth="1"/>
    <col min="8967" max="8977" width="8.42578125" style="1076" customWidth="1"/>
    <col min="8978" max="8978" width="8.5703125" style="1076" customWidth="1"/>
    <col min="8979" max="8981" width="0" style="1076" hidden="1" customWidth="1"/>
    <col min="8982" max="8982" width="0.140625" style="1076" customWidth="1"/>
    <col min="8983" max="9216" width="9.140625" style="1076"/>
    <col min="9217" max="9217" width="7.5703125" style="1076" customWidth="1"/>
    <col min="9218" max="9218" width="17.85546875" style="1076" customWidth="1"/>
    <col min="9219" max="9219" width="12.85546875" style="1076" customWidth="1"/>
    <col min="9220" max="9221" width="8.42578125" style="1076" customWidth="1"/>
    <col min="9222" max="9222" width="11" style="1076" customWidth="1"/>
    <col min="9223" max="9233" width="8.42578125" style="1076" customWidth="1"/>
    <col min="9234" max="9234" width="8.5703125" style="1076" customWidth="1"/>
    <col min="9235" max="9237" width="0" style="1076" hidden="1" customWidth="1"/>
    <col min="9238" max="9238" width="0.140625" style="1076" customWidth="1"/>
    <col min="9239" max="9472" width="9.140625" style="1076"/>
    <col min="9473" max="9473" width="7.5703125" style="1076" customWidth="1"/>
    <col min="9474" max="9474" width="17.85546875" style="1076" customWidth="1"/>
    <col min="9475" max="9475" width="12.85546875" style="1076" customWidth="1"/>
    <col min="9476" max="9477" width="8.42578125" style="1076" customWidth="1"/>
    <col min="9478" max="9478" width="11" style="1076" customWidth="1"/>
    <col min="9479" max="9489" width="8.42578125" style="1076" customWidth="1"/>
    <col min="9490" max="9490" width="8.5703125" style="1076" customWidth="1"/>
    <col min="9491" max="9493" width="0" style="1076" hidden="1" customWidth="1"/>
    <col min="9494" max="9494" width="0.140625" style="1076" customWidth="1"/>
    <col min="9495" max="9728" width="9.140625" style="1076"/>
    <col min="9729" max="9729" width="7.5703125" style="1076" customWidth="1"/>
    <col min="9730" max="9730" width="17.85546875" style="1076" customWidth="1"/>
    <col min="9731" max="9731" width="12.85546875" style="1076" customWidth="1"/>
    <col min="9732" max="9733" width="8.42578125" style="1076" customWidth="1"/>
    <col min="9734" max="9734" width="11" style="1076" customWidth="1"/>
    <col min="9735" max="9745" width="8.42578125" style="1076" customWidth="1"/>
    <col min="9746" max="9746" width="8.5703125" style="1076" customWidth="1"/>
    <col min="9747" max="9749" width="0" style="1076" hidden="1" customWidth="1"/>
    <col min="9750" max="9750" width="0.140625" style="1076" customWidth="1"/>
    <col min="9751" max="9984" width="9.140625" style="1076"/>
    <col min="9985" max="9985" width="7.5703125" style="1076" customWidth="1"/>
    <col min="9986" max="9986" width="17.85546875" style="1076" customWidth="1"/>
    <col min="9987" max="9987" width="12.85546875" style="1076" customWidth="1"/>
    <col min="9988" max="9989" width="8.42578125" style="1076" customWidth="1"/>
    <col min="9990" max="9990" width="11" style="1076" customWidth="1"/>
    <col min="9991" max="10001" width="8.42578125" style="1076" customWidth="1"/>
    <col min="10002" max="10002" width="8.5703125" style="1076" customWidth="1"/>
    <col min="10003" max="10005" width="0" style="1076" hidden="1" customWidth="1"/>
    <col min="10006" max="10006" width="0.140625" style="1076" customWidth="1"/>
    <col min="10007" max="10240" width="9.140625" style="1076"/>
    <col min="10241" max="10241" width="7.5703125" style="1076" customWidth="1"/>
    <col min="10242" max="10242" width="17.85546875" style="1076" customWidth="1"/>
    <col min="10243" max="10243" width="12.85546875" style="1076" customWidth="1"/>
    <col min="10244" max="10245" width="8.42578125" style="1076" customWidth="1"/>
    <col min="10246" max="10246" width="11" style="1076" customWidth="1"/>
    <col min="10247" max="10257" width="8.42578125" style="1076" customWidth="1"/>
    <col min="10258" max="10258" width="8.5703125" style="1076" customWidth="1"/>
    <col min="10259" max="10261" width="0" style="1076" hidden="1" customWidth="1"/>
    <col min="10262" max="10262" width="0.140625" style="1076" customWidth="1"/>
    <col min="10263" max="10496" width="9.140625" style="1076"/>
    <col min="10497" max="10497" width="7.5703125" style="1076" customWidth="1"/>
    <col min="10498" max="10498" width="17.85546875" style="1076" customWidth="1"/>
    <col min="10499" max="10499" width="12.85546875" style="1076" customWidth="1"/>
    <col min="10500" max="10501" width="8.42578125" style="1076" customWidth="1"/>
    <col min="10502" max="10502" width="11" style="1076" customWidth="1"/>
    <col min="10503" max="10513" width="8.42578125" style="1076" customWidth="1"/>
    <col min="10514" max="10514" width="8.5703125" style="1076" customWidth="1"/>
    <col min="10515" max="10517" width="0" style="1076" hidden="1" customWidth="1"/>
    <col min="10518" max="10518" width="0.140625" style="1076" customWidth="1"/>
    <col min="10519" max="10752" width="9.140625" style="1076"/>
    <col min="10753" max="10753" width="7.5703125" style="1076" customWidth="1"/>
    <col min="10754" max="10754" width="17.85546875" style="1076" customWidth="1"/>
    <col min="10755" max="10755" width="12.85546875" style="1076" customWidth="1"/>
    <col min="10756" max="10757" width="8.42578125" style="1076" customWidth="1"/>
    <col min="10758" max="10758" width="11" style="1076" customWidth="1"/>
    <col min="10759" max="10769" width="8.42578125" style="1076" customWidth="1"/>
    <col min="10770" max="10770" width="8.5703125" style="1076" customWidth="1"/>
    <col min="10771" max="10773" width="0" style="1076" hidden="1" customWidth="1"/>
    <col min="10774" max="10774" width="0.140625" style="1076" customWidth="1"/>
    <col min="10775" max="11008" width="9.140625" style="1076"/>
    <col min="11009" max="11009" width="7.5703125" style="1076" customWidth="1"/>
    <col min="11010" max="11010" width="17.85546875" style="1076" customWidth="1"/>
    <col min="11011" max="11011" width="12.85546875" style="1076" customWidth="1"/>
    <col min="11012" max="11013" width="8.42578125" style="1076" customWidth="1"/>
    <col min="11014" max="11014" width="11" style="1076" customWidth="1"/>
    <col min="11015" max="11025" width="8.42578125" style="1076" customWidth="1"/>
    <col min="11026" max="11026" width="8.5703125" style="1076" customWidth="1"/>
    <col min="11027" max="11029" width="0" style="1076" hidden="1" customWidth="1"/>
    <col min="11030" max="11030" width="0.140625" style="1076" customWidth="1"/>
    <col min="11031" max="11264" width="9.140625" style="1076"/>
    <col min="11265" max="11265" width="7.5703125" style="1076" customWidth="1"/>
    <col min="11266" max="11266" width="17.85546875" style="1076" customWidth="1"/>
    <col min="11267" max="11267" width="12.85546875" style="1076" customWidth="1"/>
    <col min="11268" max="11269" width="8.42578125" style="1076" customWidth="1"/>
    <col min="11270" max="11270" width="11" style="1076" customWidth="1"/>
    <col min="11271" max="11281" width="8.42578125" style="1076" customWidth="1"/>
    <col min="11282" max="11282" width="8.5703125" style="1076" customWidth="1"/>
    <col min="11283" max="11285" width="0" style="1076" hidden="1" customWidth="1"/>
    <col min="11286" max="11286" width="0.140625" style="1076" customWidth="1"/>
    <col min="11287" max="11520" width="9.140625" style="1076"/>
    <col min="11521" max="11521" width="7.5703125" style="1076" customWidth="1"/>
    <col min="11522" max="11522" width="17.85546875" style="1076" customWidth="1"/>
    <col min="11523" max="11523" width="12.85546875" style="1076" customWidth="1"/>
    <col min="11524" max="11525" width="8.42578125" style="1076" customWidth="1"/>
    <col min="11526" max="11526" width="11" style="1076" customWidth="1"/>
    <col min="11527" max="11537" width="8.42578125" style="1076" customWidth="1"/>
    <col min="11538" max="11538" width="8.5703125" style="1076" customWidth="1"/>
    <col min="11539" max="11541" width="0" style="1076" hidden="1" customWidth="1"/>
    <col min="11542" max="11542" width="0.140625" style="1076" customWidth="1"/>
    <col min="11543" max="11776" width="9.140625" style="1076"/>
    <col min="11777" max="11777" width="7.5703125" style="1076" customWidth="1"/>
    <col min="11778" max="11778" width="17.85546875" style="1076" customWidth="1"/>
    <col min="11779" max="11779" width="12.85546875" style="1076" customWidth="1"/>
    <col min="11780" max="11781" width="8.42578125" style="1076" customWidth="1"/>
    <col min="11782" max="11782" width="11" style="1076" customWidth="1"/>
    <col min="11783" max="11793" width="8.42578125" style="1076" customWidth="1"/>
    <col min="11794" max="11794" width="8.5703125" style="1076" customWidth="1"/>
    <col min="11795" max="11797" width="0" style="1076" hidden="1" customWidth="1"/>
    <col min="11798" max="11798" width="0.140625" style="1076" customWidth="1"/>
    <col min="11799" max="12032" width="9.140625" style="1076"/>
    <col min="12033" max="12033" width="7.5703125" style="1076" customWidth="1"/>
    <col min="12034" max="12034" width="17.85546875" style="1076" customWidth="1"/>
    <col min="12035" max="12035" width="12.85546875" style="1076" customWidth="1"/>
    <col min="12036" max="12037" width="8.42578125" style="1076" customWidth="1"/>
    <col min="12038" max="12038" width="11" style="1076" customWidth="1"/>
    <col min="12039" max="12049" width="8.42578125" style="1076" customWidth="1"/>
    <col min="12050" max="12050" width="8.5703125" style="1076" customWidth="1"/>
    <col min="12051" max="12053" width="0" style="1076" hidden="1" customWidth="1"/>
    <col min="12054" max="12054" width="0.140625" style="1076" customWidth="1"/>
    <col min="12055" max="12288" width="9.140625" style="1076"/>
    <col min="12289" max="12289" width="7.5703125" style="1076" customWidth="1"/>
    <col min="12290" max="12290" width="17.85546875" style="1076" customWidth="1"/>
    <col min="12291" max="12291" width="12.85546875" style="1076" customWidth="1"/>
    <col min="12292" max="12293" width="8.42578125" style="1076" customWidth="1"/>
    <col min="12294" max="12294" width="11" style="1076" customWidth="1"/>
    <col min="12295" max="12305" width="8.42578125" style="1076" customWidth="1"/>
    <col min="12306" max="12306" width="8.5703125" style="1076" customWidth="1"/>
    <col min="12307" max="12309" width="0" style="1076" hidden="1" customWidth="1"/>
    <col min="12310" max="12310" width="0.140625" style="1076" customWidth="1"/>
    <col min="12311" max="12544" width="9.140625" style="1076"/>
    <col min="12545" max="12545" width="7.5703125" style="1076" customWidth="1"/>
    <col min="12546" max="12546" width="17.85546875" style="1076" customWidth="1"/>
    <col min="12547" max="12547" width="12.85546875" style="1076" customWidth="1"/>
    <col min="12548" max="12549" width="8.42578125" style="1076" customWidth="1"/>
    <col min="12550" max="12550" width="11" style="1076" customWidth="1"/>
    <col min="12551" max="12561" width="8.42578125" style="1076" customWidth="1"/>
    <col min="12562" max="12562" width="8.5703125" style="1076" customWidth="1"/>
    <col min="12563" max="12565" width="0" style="1076" hidden="1" customWidth="1"/>
    <col min="12566" max="12566" width="0.140625" style="1076" customWidth="1"/>
    <col min="12567" max="12800" width="9.140625" style="1076"/>
    <col min="12801" max="12801" width="7.5703125" style="1076" customWidth="1"/>
    <col min="12802" max="12802" width="17.85546875" style="1076" customWidth="1"/>
    <col min="12803" max="12803" width="12.85546875" style="1076" customWidth="1"/>
    <col min="12804" max="12805" width="8.42578125" style="1076" customWidth="1"/>
    <col min="12806" max="12806" width="11" style="1076" customWidth="1"/>
    <col min="12807" max="12817" width="8.42578125" style="1076" customWidth="1"/>
    <col min="12818" max="12818" width="8.5703125" style="1076" customWidth="1"/>
    <col min="12819" max="12821" width="0" style="1076" hidden="1" customWidth="1"/>
    <col min="12822" max="12822" width="0.140625" style="1076" customWidth="1"/>
    <col min="12823" max="13056" width="9.140625" style="1076"/>
    <col min="13057" max="13057" width="7.5703125" style="1076" customWidth="1"/>
    <col min="13058" max="13058" width="17.85546875" style="1076" customWidth="1"/>
    <col min="13059" max="13059" width="12.85546875" style="1076" customWidth="1"/>
    <col min="13060" max="13061" width="8.42578125" style="1076" customWidth="1"/>
    <col min="13062" max="13062" width="11" style="1076" customWidth="1"/>
    <col min="13063" max="13073" width="8.42578125" style="1076" customWidth="1"/>
    <col min="13074" max="13074" width="8.5703125" style="1076" customWidth="1"/>
    <col min="13075" max="13077" width="0" style="1076" hidden="1" customWidth="1"/>
    <col min="13078" max="13078" width="0.140625" style="1076" customWidth="1"/>
    <col min="13079" max="13312" width="9.140625" style="1076"/>
    <col min="13313" max="13313" width="7.5703125" style="1076" customWidth="1"/>
    <col min="13314" max="13314" width="17.85546875" style="1076" customWidth="1"/>
    <col min="13315" max="13315" width="12.85546875" style="1076" customWidth="1"/>
    <col min="13316" max="13317" width="8.42578125" style="1076" customWidth="1"/>
    <col min="13318" max="13318" width="11" style="1076" customWidth="1"/>
    <col min="13319" max="13329" width="8.42578125" style="1076" customWidth="1"/>
    <col min="13330" max="13330" width="8.5703125" style="1076" customWidth="1"/>
    <col min="13331" max="13333" width="0" style="1076" hidden="1" customWidth="1"/>
    <col min="13334" max="13334" width="0.140625" style="1076" customWidth="1"/>
    <col min="13335" max="13568" width="9.140625" style="1076"/>
    <col min="13569" max="13569" width="7.5703125" style="1076" customWidth="1"/>
    <col min="13570" max="13570" width="17.85546875" style="1076" customWidth="1"/>
    <col min="13571" max="13571" width="12.85546875" style="1076" customWidth="1"/>
    <col min="13572" max="13573" width="8.42578125" style="1076" customWidth="1"/>
    <col min="13574" max="13574" width="11" style="1076" customWidth="1"/>
    <col min="13575" max="13585" width="8.42578125" style="1076" customWidth="1"/>
    <col min="13586" max="13586" width="8.5703125" style="1076" customWidth="1"/>
    <col min="13587" max="13589" width="0" style="1076" hidden="1" customWidth="1"/>
    <col min="13590" max="13590" width="0.140625" style="1076" customWidth="1"/>
    <col min="13591" max="13824" width="9.140625" style="1076"/>
    <col min="13825" max="13825" width="7.5703125" style="1076" customWidth="1"/>
    <col min="13826" max="13826" width="17.85546875" style="1076" customWidth="1"/>
    <col min="13827" max="13827" width="12.85546875" style="1076" customWidth="1"/>
    <col min="13828" max="13829" width="8.42578125" style="1076" customWidth="1"/>
    <col min="13830" max="13830" width="11" style="1076" customWidth="1"/>
    <col min="13831" max="13841" width="8.42578125" style="1076" customWidth="1"/>
    <col min="13842" max="13842" width="8.5703125" style="1076" customWidth="1"/>
    <col min="13843" max="13845" width="0" style="1076" hidden="1" customWidth="1"/>
    <col min="13846" max="13846" width="0.140625" style="1076" customWidth="1"/>
    <col min="13847" max="14080" width="9.140625" style="1076"/>
    <col min="14081" max="14081" width="7.5703125" style="1076" customWidth="1"/>
    <col min="14082" max="14082" width="17.85546875" style="1076" customWidth="1"/>
    <col min="14083" max="14083" width="12.85546875" style="1076" customWidth="1"/>
    <col min="14084" max="14085" width="8.42578125" style="1076" customWidth="1"/>
    <col min="14086" max="14086" width="11" style="1076" customWidth="1"/>
    <col min="14087" max="14097" width="8.42578125" style="1076" customWidth="1"/>
    <col min="14098" max="14098" width="8.5703125" style="1076" customWidth="1"/>
    <col min="14099" max="14101" width="0" style="1076" hidden="1" customWidth="1"/>
    <col min="14102" max="14102" width="0.140625" style="1076" customWidth="1"/>
    <col min="14103" max="14336" width="9.140625" style="1076"/>
    <col min="14337" max="14337" width="7.5703125" style="1076" customWidth="1"/>
    <col min="14338" max="14338" width="17.85546875" style="1076" customWidth="1"/>
    <col min="14339" max="14339" width="12.85546875" style="1076" customWidth="1"/>
    <col min="14340" max="14341" width="8.42578125" style="1076" customWidth="1"/>
    <col min="14342" max="14342" width="11" style="1076" customWidth="1"/>
    <col min="14343" max="14353" width="8.42578125" style="1076" customWidth="1"/>
    <col min="14354" max="14354" width="8.5703125" style="1076" customWidth="1"/>
    <col min="14355" max="14357" width="0" style="1076" hidden="1" customWidth="1"/>
    <col min="14358" max="14358" width="0.140625" style="1076" customWidth="1"/>
    <col min="14359" max="14592" width="9.140625" style="1076"/>
    <col min="14593" max="14593" width="7.5703125" style="1076" customWidth="1"/>
    <col min="14594" max="14594" width="17.85546875" style="1076" customWidth="1"/>
    <col min="14595" max="14595" width="12.85546875" style="1076" customWidth="1"/>
    <col min="14596" max="14597" width="8.42578125" style="1076" customWidth="1"/>
    <col min="14598" max="14598" width="11" style="1076" customWidth="1"/>
    <col min="14599" max="14609" width="8.42578125" style="1076" customWidth="1"/>
    <col min="14610" max="14610" width="8.5703125" style="1076" customWidth="1"/>
    <col min="14611" max="14613" width="0" style="1076" hidden="1" customWidth="1"/>
    <col min="14614" max="14614" width="0.140625" style="1076" customWidth="1"/>
    <col min="14615" max="14848" width="9.140625" style="1076"/>
    <col min="14849" max="14849" width="7.5703125" style="1076" customWidth="1"/>
    <col min="14850" max="14850" width="17.85546875" style="1076" customWidth="1"/>
    <col min="14851" max="14851" width="12.85546875" style="1076" customWidth="1"/>
    <col min="14852" max="14853" width="8.42578125" style="1076" customWidth="1"/>
    <col min="14854" max="14854" width="11" style="1076" customWidth="1"/>
    <col min="14855" max="14865" width="8.42578125" style="1076" customWidth="1"/>
    <col min="14866" max="14866" width="8.5703125" style="1076" customWidth="1"/>
    <col min="14867" max="14869" width="0" style="1076" hidden="1" customWidth="1"/>
    <col min="14870" max="14870" width="0.140625" style="1076" customWidth="1"/>
    <col min="14871" max="15104" width="9.140625" style="1076"/>
    <col min="15105" max="15105" width="7.5703125" style="1076" customWidth="1"/>
    <col min="15106" max="15106" width="17.85546875" style="1076" customWidth="1"/>
    <col min="15107" max="15107" width="12.85546875" style="1076" customWidth="1"/>
    <col min="15108" max="15109" width="8.42578125" style="1076" customWidth="1"/>
    <col min="15110" max="15110" width="11" style="1076" customWidth="1"/>
    <col min="15111" max="15121" width="8.42578125" style="1076" customWidth="1"/>
    <col min="15122" max="15122" width="8.5703125" style="1076" customWidth="1"/>
    <col min="15123" max="15125" width="0" style="1076" hidden="1" customWidth="1"/>
    <col min="15126" max="15126" width="0.140625" style="1076" customWidth="1"/>
    <col min="15127" max="15360" width="9.140625" style="1076"/>
    <col min="15361" max="15361" width="7.5703125" style="1076" customWidth="1"/>
    <col min="15362" max="15362" width="17.85546875" style="1076" customWidth="1"/>
    <col min="15363" max="15363" width="12.85546875" style="1076" customWidth="1"/>
    <col min="15364" max="15365" width="8.42578125" style="1076" customWidth="1"/>
    <col min="15366" max="15366" width="11" style="1076" customWidth="1"/>
    <col min="15367" max="15377" width="8.42578125" style="1076" customWidth="1"/>
    <col min="15378" max="15378" width="8.5703125" style="1076" customWidth="1"/>
    <col min="15379" max="15381" width="0" style="1076" hidden="1" customWidth="1"/>
    <col min="15382" max="15382" width="0.140625" style="1076" customWidth="1"/>
    <col min="15383" max="15616" width="9.140625" style="1076"/>
    <col min="15617" max="15617" width="7.5703125" style="1076" customWidth="1"/>
    <col min="15618" max="15618" width="17.85546875" style="1076" customWidth="1"/>
    <col min="15619" max="15619" width="12.85546875" style="1076" customWidth="1"/>
    <col min="15620" max="15621" width="8.42578125" style="1076" customWidth="1"/>
    <col min="15622" max="15622" width="11" style="1076" customWidth="1"/>
    <col min="15623" max="15633" width="8.42578125" style="1076" customWidth="1"/>
    <col min="15634" max="15634" width="8.5703125" style="1076" customWidth="1"/>
    <col min="15635" max="15637" width="0" style="1076" hidden="1" customWidth="1"/>
    <col min="15638" max="15638" width="0.140625" style="1076" customWidth="1"/>
    <col min="15639" max="15872" width="9.140625" style="1076"/>
    <col min="15873" max="15873" width="7.5703125" style="1076" customWidth="1"/>
    <col min="15874" max="15874" width="17.85546875" style="1076" customWidth="1"/>
    <col min="15875" max="15875" width="12.85546875" style="1076" customWidth="1"/>
    <col min="15876" max="15877" width="8.42578125" style="1076" customWidth="1"/>
    <col min="15878" max="15878" width="11" style="1076" customWidth="1"/>
    <col min="15879" max="15889" width="8.42578125" style="1076" customWidth="1"/>
    <col min="15890" max="15890" width="8.5703125" style="1076" customWidth="1"/>
    <col min="15891" max="15893" width="0" style="1076" hidden="1" customWidth="1"/>
    <col min="15894" max="15894" width="0.140625" style="1076" customWidth="1"/>
    <col min="15895" max="16128" width="9.140625" style="1076"/>
    <col min="16129" max="16129" width="7.5703125" style="1076" customWidth="1"/>
    <col min="16130" max="16130" width="17.85546875" style="1076" customWidth="1"/>
    <col min="16131" max="16131" width="12.85546875" style="1076" customWidth="1"/>
    <col min="16132" max="16133" width="8.42578125" style="1076" customWidth="1"/>
    <col min="16134" max="16134" width="11" style="1076" customWidth="1"/>
    <col min="16135" max="16145" width="8.42578125" style="1076" customWidth="1"/>
    <col min="16146" max="16146" width="8.5703125" style="1076" customWidth="1"/>
    <col min="16147" max="16149" width="0" style="1076" hidden="1" customWidth="1"/>
    <col min="16150" max="16150" width="0.140625" style="1076" customWidth="1"/>
    <col min="16151" max="16384" width="9.140625" style="1076"/>
  </cols>
  <sheetData>
    <row r="1" spans="1:24" s="655" customFormat="1" ht="15.75" customHeight="1">
      <c r="A1" s="1078" t="s">
        <v>659</v>
      </c>
      <c r="B1" s="1078"/>
      <c r="C1" s="1078"/>
      <c r="D1" s="1078"/>
      <c r="E1" s="1078"/>
      <c r="F1" s="1078"/>
      <c r="G1" s="1078"/>
      <c r="H1" s="1078"/>
      <c r="I1" s="1078"/>
      <c r="J1" s="1078"/>
      <c r="K1" s="1078"/>
      <c r="L1" s="1078"/>
      <c r="M1" s="1078"/>
      <c r="N1" s="1078"/>
      <c r="O1" s="1078"/>
      <c r="P1" s="1078"/>
      <c r="Q1" s="1078"/>
      <c r="R1" s="1078"/>
      <c r="S1" s="1076"/>
      <c r="T1" s="1076"/>
      <c r="U1" s="1076"/>
      <c r="V1" s="1076"/>
      <c r="W1" s="1076"/>
      <c r="X1" s="1076"/>
    </row>
    <row r="2" spans="1:24" s="655" customFormat="1" ht="15.75">
      <c r="A2" s="1078" t="s">
        <v>738</v>
      </c>
      <c r="B2" s="1078"/>
      <c r="C2" s="1078"/>
      <c r="D2" s="1078"/>
      <c r="E2" s="1078"/>
      <c r="F2" s="1078"/>
      <c r="G2" s="1078"/>
      <c r="H2" s="1078"/>
      <c r="I2" s="1078"/>
      <c r="J2" s="1078"/>
      <c r="K2" s="1078"/>
      <c r="L2" s="1078"/>
      <c r="M2" s="1078"/>
      <c r="N2" s="1078"/>
      <c r="O2" s="1078"/>
      <c r="P2" s="1078"/>
      <c r="Q2" s="1078"/>
      <c r="R2" s="1078"/>
      <c r="S2" s="1076"/>
      <c r="T2" s="1076"/>
      <c r="U2" s="1076"/>
      <c r="V2" s="1076"/>
      <c r="W2" s="1076"/>
      <c r="X2" s="1076"/>
    </row>
    <row r="3" spans="1:24" ht="15.75" customHeight="1" thickBot="1">
      <c r="A3" s="1079"/>
      <c r="D3" s="1079"/>
      <c r="E3" s="1079"/>
      <c r="F3" s="1079"/>
      <c r="G3" s="1079"/>
      <c r="H3" s="1079"/>
      <c r="I3" s="1079"/>
      <c r="J3" s="1079"/>
      <c r="K3" s="1079"/>
      <c r="L3" s="1079"/>
      <c r="M3" s="1079"/>
      <c r="N3" s="1079"/>
      <c r="O3" s="1079"/>
      <c r="P3" s="1079"/>
      <c r="Q3" s="1079"/>
      <c r="R3" s="1079"/>
      <c r="W3" s="1077"/>
      <c r="X3" s="1077"/>
    </row>
    <row r="4" spans="1:24" s="1087" customFormat="1" ht="17.25" customHeight="1" thickBot="1">
      <c r="A4" s="1080" t="s">
        <v>3</v>
      </c>
      <c r="B4" s="1081" t="s">
        <v>4</v>
      </c>
      <c r="C4" s="1081" t="s">
        <v>660</v>
      </c>
      <c r="D4" s="1080" t="s">
        <v>6</v>
      </c>
      <c r="E4" s="1082"/>
      <c r="F4" s="1083"/>
      <c r="G4" s="1084" t="s">
        <v>7</v>
      </c>
      <c r="H4" s="1085"/>
      <c r="I4" s="1085"/>
      <c r="J4" s="1086"/>
      <c r="K4" s="1084" t="s">
        <v>7</v>
      </c>
      <c r="L4" s="1085"/>
      <c r="M4" s="1085"/>
      <c r="N4" s="1086"/>
      <c r="O4" s="1084" t="s">
        <v>7</v>
      </c>
      <c r="P4" s="1085"/>
      <c r="Q4" s="1085"/>
      <c r="R4" s="1086"/>
    </row>
    <row r="5" spans="1:24" s="1087" customFormat="1" ht="17.25" customHeight="1" thickBot="1">
      <c r="A5" s="1088"/>
      <c r="B5" s="1089"/>
      <c r="C5" s="1089"/>
      <c r="D5" s="1090"/>
      <c r="E5" s="1091" t="s">
        <v>8</v>
      </c>
      <c r="F5" s="1092"/>
      <c r="G5" s="1093" t="s">
        <v>9</v>
      </c>
      <c r="H5" s="1094"/>
      <c r="I5" s="1094"/>
      <c r="J5" s="1095"/>
      <c r="K5" s="1093" t="s">
        <v>10</v>
      </c>
      <c r="L5" s="1094"/>
      <c r="M5" s="1094"/>
      <c r="N5" s="1095"/>
      <c r="O5" s="1093" t="s">
        <v>11</v>
      </c>
      <c r="P5" s="1094"/>
      <c r="Q5" s="1094"/>
      <c r="R5" s="1095"/>
    </row>
    <row r="6" spans="1:24" s="1087" customFormat="1" ht="15.75">
      <c r="A6" s="1088"/>
      <c r="B6" s="1089"/>
      <c r="C6" s="1089"/>
      <c r="D6" s="1096" t="s">
        <v>12</v>
      </c>
      <c r="E6" s="1081" t="s">
        <v>13</v>
      </c>
      <c r="F6" s="1081" t="s">
        <v>14</v>
      </c>
      <c r="G6" s="1096" t="s">
        <v>15</v>
      </c>
      <c r="H6" s="1096" t="s">
        <v>16</v>
      </c>
      <c r="I6" s="1096" t="s">
        <v>17</v>
      </c>
      <c r="J6" s="1096" t="s">
        <v>18</v>
      </c>
      <c r="K6" s="1096" t="s">
        <v>15</v>
      </c>
      <c r="L6" s="1096" t="s">
        <v>16</v>
      </c>
      <c r="M6" s="1096" t="s">
        <v>17</v>
      </c>
      <c r="N6" s="1096" t="s">
        <v>18</v>
      </c>
      <c r="O6" s="1096" t="s">
        <v>15</v>
      </c>
      <c r="P6" s="1096" t="s">
        <v>16</v>
      </c>
      <c r="Q6" s="1096" t="s">
        <v>17</v>
      </c>
      <c r="R6" s="1096" t="s">
        <v>18</v>
      </c>
    </row>
    <row r="7" spans="1:24" s="1087" customFormat="1" ht="16.5" thickBot="1">
      <c r="A7" s="1097"/>
      <c r="B7" s="1098"/>
      <c r="C7" s="1098"/>
      <c r="D7" s="1099" t="s">
        <v>19</v>
      </c>
      <c r="E7" s="1098"/>
      <c r="F7" s="1098"/>
      <c r="G7" s="1099" t="s">
        <v>20</v>
      </c>
      <c r="H7" s="1099" t="s">
        <v>21</v>
      </c>
      <c r="I7" s="1099" t="s">
        <v>22</v>
      </c>
      <c r="J7" s="1099" t="s">
        <v>19</v>
      </c>
      <c r="K7" s="1099" t="s">
        <v>20</v>
      </c>
      <c r="L7" s="1099" t="s">
        <v>21</v>
      </c>
      <c r="M7" s="1099" t="s">
        <v>22</v>
      </c>
      <c r="N7" s="1099" t="s">
        <v>19</v>
      </c>
      <c r="O7" s="1099" t="s">
        <v>20</v>
      </c>
      <c r="P7" s="1099" t="s">
        <v>21</v>
      </c>
      <c r="Q7" s="1099" t="s">
        <v>22</v>
      </c>
      <c r="R7" s="1099" t="s">
        <v>19</v>
      </c>
    </row>
    <row r="8" spans="1:24" s="1087" customFormat="1" ht="17.25" customHeight="1" thickBot="1">
      <c r="A8" s="1100">
        <v>1</v>
      </c>
      <c r="B8" s="1100">
        <v>2</v>
      </c>
      <c r="C8" s="1100"/>
      <c r="D8" s="1100">
        <v>3</v>
      </c>
      <c r="E8" s="1100">
        <v>4</v>
      </c>
      <c r="F8" s="1100">
        <v>5</v>
      </c>
      <c r="G8" s="1100">
        <v>6</v>
      </c>
      <c r="H8" s="1101">
        <v>7</v>
      </c>
      <c r="I8" s="1100">
        <v>8</v>
      </c>
      <c r="J8" s="1100">
        <v>9</v>
      </c>
      <c r="K8" s="1100">
        <v>10</v>
      </c>
      <c r="L8" s="1100">
        <v>11</v>
      </c>
      <c r="M8" s="1100">
        <v>12</v>
      </c>
      <c r="N8" s="1100">
        <v>13</v>
      </c>
      <c r="O8" s="1100">
        <v>14</v>
      </c>
      <c r="P8" s="1100">
        <v>15</v>
      </c>
      <c r="Q8" s="1100">
        <v>16</v>
      </c>
      <c r="R8" s="1100">
        <v>17</v>
      </c>
    </row>
    <row r="9" spans="1:24" ht="17.25" customHeight="1">
      <c r="A9" s="1102">
        <v>301</v>
      </c>
      <c r="B9" s="1103" t="s">
        <v>23</v>
      </c>
      <c r="C9" s="1104">
        <v>16</v>
      </c>
      <c r="D9" s="1105">
        <v>35</v>
      </c>
      <c r="E9" s="1106">
        <v>-2.5</v>
      </c>
      <c r="F9" s="1107" t="s">
        <v>28</v>
      </c>
      <c r="G9" s="1108">
        <v>47</v>
      </c>
      <c r="H9" s="1109">
        <v>2.87</v>
      </c>
      <c r="I9" s="1109">
        <v>1.1299999999999999</v>
      </c>
      <c r="J9" s="86">
        <v>36.5</v>
      </c>
      <c r="K9" s="1108">
        <v>96</v>
      </c>
      <c r="L9" s="1109">
        <v>5.87</v>
      </c>
      <c r="M9" s="1109">
        <v>1.63</v>
      </c>
      <c r="N9" s="87">
        <v>35.9</v>
      </c>
      <c r="O9" s="1110">
        <v>66</v>
      </c>
      <c r="P9" s="1109">
        <v>4.05</v>
      </c>
      <c r="Q9" s="1109">
        <v>1.36</v>
      </c>
      <c r="R9" s="87">
        <v>36.4</v>
      </c>
      <c r="V9" s="1111"/>
      <c r="W9" s="1077"/>
      <c r="X9" s="1077"/>
    </row>
    <row r="10" spans="1:24" ht="17.25" customHeight="1">
      <c r="A10" s="1112"/>
      <c r="B10" s="1113"/>
      <c r="C10" s="1114"/>
      <c r="D10" s="1115">
        <v>6</v>
      </c>
      <c r="E10" s="1116"/>
      <c r="F10" s="1117"/>
      <c r="G10" s="1118">
        <v>281</v>
      </c>
      <c r="H10" s="1119">
        <v>2.87</v>
      </c>
      <c r="I10" s="1119">
        <v>1.1299999999999999</v>
      </c>
      <c r="J10" s="24">
        <v>6.4</v>
      </c>
      <c r="K10" s="31">
        <v>590</v>
      </c>
      <c r="L10" s="32">
        <v>5.87</v>
      </c>
      <c r="M10" s="32">
        <v>1.63</v>
      </c>
      <c r="N10" s="25">
        <v>6.2</v>
      </c>
      <c r="O10" s="33">
        <v>404</v>
      </c>
      <c r="P10" s="32">
        <v>4.05</v>
      </c>
      <c r="Q10" s="32">
        <v>1.36</v>
      </c>
      <c r="R10" s="25">
        <v>6.3</v>
      </c>
      <c r="V10" s="1111"/>
      <c r="W10" s="1077"/>
      <c r="X10" s="1077"/>
    </row>
    <row r="11" spans="1:24" ht="17.25" customHeight="1">
      <c r="A11" s="1112"/>
      <c r="B11" s="1113" t="s">
        <v>26</v>
      </c>
      <c r="C11" s="1114">
        <v>16</v>
      </c>
      <c r="D11" s="1115">
        <v>35</v>
      </c>
      <c r="E11" s="1116" t="s">
        <v>29</v>
      </c>
      <c r="F11" s="1117" t="s">
        <v>94</v>
      </c>
      <c r="G11" s="1118">
        <v>49</v>
      </c>
      <c r="H11" s="1119">
        <v>3</v>
      </c>
      <c r="I11" s="1119">
        <v>0.97</v>
      </c>
      <c r="J11" s="24">
        <v>37.5</v>
      </c>
      <c r="K11" s="31">
        <v>82</v>
      </c>
      <c r="L11" s="32">
        <v>5.0599999999999996</v>
      </c>
      <c r="M11" s="32">
        <v>1.28</v>
      </c>
      <c r="N11" s="81">
        <v>36.1</v>
      </c>
      <c r="O11" s="33">
        <v>69</v>
      </c>
      <c r="P11" s="32">
        <v>4.25</v>
      </c>
      <c r="Q11" s="32">
        <v>1.33</v>
      </c>
      <c r="R11" s="81">
        <v>36.5</v>
      </c>
      <c r="V11" s="1111"/>
      <c r="W11" s="1077"/>
      <c r="X11" s="1077"/>
    </row>
    <row r="12" spans="1:24" ht="17.25" customHeight="1">
      <c r="A12" s="1112"/>
      <c r="B12" s="1113"/>
      <c r="C12" s="1114"/>
      <c r="D12" s="1115">
        <v>6</v>
      </c>
      <c r="E12" s="1116"/>
      <c r="F12" s="1117"/>
      <c r="G12" s="1118">
        <v>295</v>
      </c>
      <c r="H12" s="1119">
        <v>3</v>
      </c>
      <c r="I12" s="1119">
        <v>0.97</v>
      </c>
      <c r="J12" s="24">
        <v>6.3</v>
      </c>
      <c r="K12" s="31">
        <v>519</v>
      </c>
      <c r="L12" s="32">
        <v>5.0599999999999996</v>
      </c>
      <c r="M12" s="32">
        <v>1.28</v>
      </c>
      <c r="N12" s="57">
        <v>6.1</v>
      </c>
      <c r="O12" s="33">
        <v>430</v>
      </c>
      <c r="P12" s="32">
        <v>4.25</v>
      </c>
      <c r="Q12" s="32">
        <v>1.33</v>
      </c>
      <c r="R12" s="57">
        <v>6.2</v>
      </c>
      <c r="V12" s="1111"/>
      <c r="W12" s="1077"/>
      <c r="X12" s="1077"/>
    </row>
    <row r="13" spans="1:24" ht="17.25" customHeight="1">
      <c r="A13" s="1112"/>
      <c r="B13" s="1113" t="s">
        <v>40</v>
      </c>
      <c r="C13" s="1114">
        <v>10</v>
      </c>
      <c r="D13" s="1115">
        <v>35</v>
      </c>
      <c r="E13" s="1116" t="s">
        <v>108</v>
      </c>
      <c r="F13" s="1117" t="s">
        <v>58</v>
      </c>
      <c r="G13" s="1118">
        <v>0</v>
      </c>
      <c r="H13" s="1119">
        <v>0</v>
      </c>
      <c r="I13" s="1119">
        <v>0</v>
      </c>
      <c r="J13" s="80">
        <v>36.700000000000003</v>
      </c>
      <c r="K13" s="1118">
        <v>0</v>
      </c>
      <c r="L13" s="1119">
        <v>0</v>
      </c>
      <c r="M13" s="1119">
        <v>0</v>
      </c>
      <c r="N13" s="68">
        <v>35.9</v>
      </c>
      <c r="O13" s="1120">
        <v>0</v>
      </c>
      <c r="P13" s="1119">
        <v>0</v>
      </c>
      <c r="Q13" s="1119">
        <v>0</v>
      </c>
      <c r="R13" s="68">
        <v>36.4</v>
      </c>
      <c r="V13" s="1111"/>
      <c r="W13" s="1077"/>
      <c r="X13" s="1077"/>
    </row>
    <row r="14" spans="1:24" ht="17.25" customHeight="1">
      <c r="A14" s="1112"/>
      <c r="B14" s="1113"/>
      <c r="C14" s="1114"/>
      <c r="D14" s="1115">
        <v>6</v>
      </c>
      <c r="E14" s="1116"/>
      <c r="F14" s="1117"/>
      <c r="G14" s="1118">
        <v>0</v>
      </c>
      <c r="H14" s="1119">
        <v>0</v>
      </c>
      <c r="I14" s="1119">
        <v>0</v>
      </c>
      <c r="J14" s="24">
        <v>6.4</v>
      </c>
      <c r="K14" s="1118">
        <v>0</v>
      </c>
      <c r="L14" s="1119">
        <v>0</v>
      </c>
      <c r="M14" s="1119">
        <v>0</v>
      </c>
      <c r="N14" s="25">
        <v>6.2</v>
      </c>
      <c r="O14" s="1120">
        <v>0</v>
      </c>
      <c r="P14" s="1119">
        <v>0</v>
      </c>
      <c r="Q14" s="1119">
        <v>0</v>
      </c>
      <c r="R14" s="25">
        <v>6.2</v>
      </c>
      <c r="V14" s="1111"/>
      <c r="W14" s="1077"/>
      <c r="X14" s="1077"/>
    </row>
    <row r="15" spans="1:24" ht="17.25" customHeight="1">
      <c r="A15" s="1112"/>
      <c r="B15" s="1121" t="s">
        <v>661</v>
      </c>
      <c r="C15" s="1122"/>
      <c r="D15" s="1115"/>
      <c r="E15" s="1116"/>
      <c r="F15" s="1117"/>
      <c r="G15" s="1118"/>
      <c r="H15" s="1119">
        <f>H10+H12+H14</f>
        <v>5.87</v>
      </c>
      <c r="I15" s="1119">
        <f t="shared" ref="I15:Q15" si="0">I10+I12+I14</f>
        <v>2.0999999999999996</v>
      </c>
      <c r="J15" s="24"/>
      <c r="K15" s="1118"/>
      <c r="L15" s="1119">
        <f t="shared" si="0"/>
        <v>10.93</v>
      </c>
      <c r="M15" s="1119">
        <f t="shared" si="0"/>
        <v>2.91</v>
      </c>
      <c r="N15" s="25"/>
      <c r="O15" s="1120"/>
      <c r="P15" s="1119">
        <f t="shared" si="0"/>
        <v>8.3000000000000007</v>
      </c>
      <c r="Q15" s="1119">
        <f t="shared" si="0"/>
        <v>2.6900000000000004</v>
      </c>
      <c r="R15" s="25"/>
      <c r="V15" s="1111"/>
      <c r="W15" s="1077"/>
      <c r="X15" s="1077"/>
    </row>
    <row r="16" spans="1:24" ht="17.25" customHeight="1">
      <c r="A16" s="1123"/>
      <c r="B16" s="1121" t="s">
        <v>662</v>
      </c>
      <c r="C16" s="1124">
        <v>1</v>
      </c>
      <c r="D16" s="1115"/>
      <c r="E16" s="1116"/>
      <c r="F16" s="1117"/>
      <c r="G16" s="1125">
        <v>0</v>
      </c>
      <c r="H16" s="1126">
        <v>0</v>
      </c>
      <c r="I16" s="1126">
        <v>0</v>
      </c>
      <c r="J16" s="109">
        <v>36</v>
      </c>
      <c r="K16" s="1125">
        <v>0</v>
      </c>
      <c r="L16" s="1126">
        <v>0</v>
      </c>
      <c r="M16" s="1126">
        <v>0</v>
      </c>
      <c r="N16" s="1127">
        <v>36</v>
      </c>
      <c r="O16" s="1128">
        <v>0</v>
      </c>
      <c r="P16" s="1126">
        <v>0</v>
      </c>
      <c r="Q16" s="1126">
        <v>0</v>
      </c>
      <c r="R16" s="1127">
        <v>36</v>
      </c>
      <c r="V16" s="1111"/>
      <c r="W16" s="1077"/>
      <c r="X16" s="1077"/>
    </row>
    <row r="17" spans="1:24" ht="17.25" customHeight="1">
      <c r="A17" s="1123"/>
      <c r="B17" s="1121" t="s">
        <v>663</v>
      </c>
      <c r="C17" s="1124">
        <v>1</v>
      </c>
      <c r="D17" s="1115"/>
      <c r="E17" s="1116"/>
      <c r="F17" s="1117"/>
      <c r="G17" s="1118">
        <v>47</v>
      </c>
      <c r="H17" s="1119">
        <v>2.87</v>
      </c>
      <c r="I17" s="1119">
        <v>1.1299999999999999</v>
      </c>
      <c r="J17" s="80">
        <v>36.5</v>
      </c>
      <c r="K17" s="1118">
        <v>96</v>
      </c>
      <c r="L17" s="1119">
        <v>5.87</v>
      </c>
      <c r="M17" s="1119">
        <v>1.63</v>
      </c>
      <c r="N17" s="81">
        <v>35.9</v>
      </c>
      <c r="O17" s="1120">
        <v>66</v>
      </c>
      <c r="P17" s="1119">
        <v>4.05</v>
      </c>
      <c r="Q17" s="1119">
        <v>1.36</v>
      </c>
      <c r="R17" s="81">
        <v>36.4</v>
      </c>
      <c r="V17" s="1111"/>
      <c r="W17" s="1077"/>
      <c r="X17" s="1077"/>
    </row>
    <row r="18" spans="1:24" ht="17.25" customHeight="1">
      <c r="A18" s="1123"/>
      <c r="B18" s="1121" t="s">
        <v>664</v>
      </c>
      <c r="C18" s="1124">
        <v>2</v>
      </c>
      <c r="D18" s="1115"/>
      <c r="E18" s="1116"/>
      <c r="F18" s="1117"/>
      <c r="G18" s="1118">
        <v>0</v>
      </c>
      <c r="H18" s="1119">
        <v>0</v>
      </c>
      <c r="I18" s="1119">
        <v>0</v>
      </c>
      <c r="J18" s="80">
        <v>36</v>
      </c>
      <c r="K18" s="1118">
        <v>0</v>
      </c>
      <c r="L18" s="1119">
        <v>0</v>
      </c>
      <c r="M18" s="1119">
        <v>0</v>
      </c>
      <c r="N18" s="110">
        <v>36</v>
      </c>
      <c r="O18" s="1120">
        <v>0</v>
      </c>
      <c r="P18" s="1119">
        <v>0</v>
      </c>
      <c r="Q18" s="1119">
        <v>0</v>
      </c>
      <c r="R18" s="81">
        <v>36</v>
      </c>
      <c r="V18" s="1111"/>
      <c r="W18" s="1077"/>
      <c r="X18" s="1077"/>
    </row>
    <row r="19" spans="1:24" ht="17.25" customHeight="1" thickBot="1">
      <c r="A19" s="1129"/>
      <c r="B19" s="1130" t="s">
        <v>665</v>
      </c>
      <c r="C19" s="1131">
        <v>2</v>
      </c>
      <c r="D19" s="1132"/>
      <c r="E19" s="1133"/>
      <c r="F19" s="1134"/>
      <c r="G19" s="1135">
        <v>49</v>
      </c>
      <c r="H19" s="1136">
        <v>3</v>
      </c>
      <c r="I19" s="1136">
        <v>0.97</v>
      </c>
      <c r="J19" s="132">
        <v>37.5</v>
      </c>
      <c r="K19" s="133">
        <v>82</v>
      </c>
      <c r="L19" s="134">
        <v>5.0599999999999996</v>
      </c>
      <c r="M19" s="134">
        <v>1.28</v>
      </c>
      <c r="N19" s="90">
        <v>36.1</v>
      </c>
      <c r="O19" s="135">
        <v>69</v>
      </c>
      <c r="P19" s="134">
        <v>4.25</v>
      </c>
      <c r="Q19" s="134">
        <v>1.33</v>
      </c>
      <c r="R19" s="90">
        <v>36.5</v>
      </c>
      <c r="V19" s="1111"/>
      <c r="W19" s="1077"/>
      <c r="X19" s="1077"/>
    </row>
    <row r="20" spans="1:24" ht="17.25" customHeight="1">
      <c r="A20" s="1102">
        <v>302</v>
      </c>
      <c r="B20" s="1103" t="s">
        <v>23</v>
      </c>
      <c r="C20" s="1104">
        <v>16</v>
      </c>
      <c r="D20" s="1105">
        <v>35</v>
      </c>
      <c r="E20" s="1137" t="s">
        <v>47</v>
      </c>
      <c r="F20" s="1107" t="s">
        <v>25</v>
      </c>
      <c r="G20" s="1108">
        <v>15</v>
      </c>
      <c r="H20" s="1109">
        <v>0.95</v>
      </c>
      <c r="I20" s="1109">
        <v>0.22</v>
      </c>
      <c r="J20" s="16">
        <v>36</v>
      </c>
      <c r="K20" s="1108">
        <v>28</v>
      </c>
      <c r="L20" s="1109">
        <v>1.75</v>
      </c>
      <c r="M20" s="1109">
        <v>0.27</v>
      </c>
      <c r="N20" s="17">
        <v>36</v>
      </c>
      <c r="O20" s="1110">
        <v>25</v>
      </c>
      <c r="P20" s="1109">
        <v>1.56</v>
      </c>
      <c r="Q20" s="1109">
        <v>0.25</v>
      </c>
      <c r="R20" s="17">
        <v>36</v>
      </c>
      <c r="V20" s="1111"/>
      <c r="W20" s="1077"/>
      <c r="X20" s="1077"/>
    </row>
    <row r="21" spans="1:24" ht="17.25" customHeight="1" thickBot="1">
      <c r="A21" s="1112"/>
      <c r="B21" s="1113"/>
      <c r="C21" s="1114"/>
      <c r="D21" s="1115">
        <v>6</v>
      </c>
      <c r="E21" s="1116"/>
      <c r="F21" s="1117"/>
      <c r="G21" s="1118">
        <v>100</v>
      </c>
      <c r="H21" s="1119">
        <v>0.95</v>
      </c>
      <c r="I21" s="1119">
        <v>0.22</v>
      </c>
      <c r="J21" s="24">
        <v>6.2</v>
      </c>
      <c r="K21" s="31">
        <v>183</v>
      </c>
      <c r="L21" s="32">
        <v>1.75</v>
      </c>
      <c r="M21" s="32">
        <v>0.27</v>
      </c>
      <c r="N21" s="25">
        <v>6.1</v>
      </c>
      <c r="O21" s="33">
        <v>162</v>
      </c>
      <c r="P21" s="32">
        <v>1.56</v>
      </c>
      <c r="Q21" s="32">
        <v>0.25</v>
      </c>
      <c r="R21" s="25">
        <v>6.1</v>
      </c>
      <c r="V21" s="1111"/>
      <c r="W21" s="1077"/>
      <c r="X21" s="1077"/>
    </row>
    <row r="22" spans="1:24" ht="17.25" customHeight="1">
      <c r="A22" s="1112"/>
      <c r="B22" s="1113" t="s">
        <v>26</v>
      </c>
      <c r="C22" s="1114">
        <v>16</v>
      </c>
      <c r="D22" s="1115">
        <v>35</v>
      </c>
      <c r="E22" s="1116" t="s">
        <v>47</v>
      </c>
      <c r="F22" s="1117" t="s">
        <v>25</v>
      </c>
      <c r="G22" s="1118">
        <v>42</v>
      </c>
      <c r="H22" s="1119">
        <v>2.56</v>
      </c>
      <c r="I22" s="1119">
        <v>0.88</v>
      </c>
      <c r="J22" s="24">
        <v>36</v>
      </c>
      <c r="K22" s="31">
        <v>78</v>
      </c>
      <c r="L22" s="32">
        <v>4.7699999999999996</v>
      </c>
      <c r="M22" s="32">
        <v>1.36</v>
      </c>
      <c r="N22" s="25">
        <v>36</v>
      </c>
      <c r="O22" s="33">
        <v>56</v>
      </c>
      <c r="P22" s="32">
        <v>3.44</v>
      </c>
      <c r="Q22" s="32">
        <v>1.01</v>
      </c>
      <c r="R22" s="25">
        <v>36</v>
      </c>
      <c r="V22" s="1138"/>
      <c r="W22" s="1077"/>
      <c r="X22" s="1077"/>
    </row>
    <row r="23" spans="1:24" ht="17.25" customHeight="1">
      <c r="A23" s="1112"/>
      <c r="B23" s="1113"/>
      <c r="C23" s="1114"/>
      <c r="D23" s="1115">
        <v>6</v>
      </c>
      <c r="E23" s="1116"/>
      <c r="F23" s="1117"/>
      <c r="G23" s="1118">
        <v>256</v>
      </c>
      <c r="H23" s="1119">
        <v>2.56</v>
      </c>
      <c r="I23" s="1119">
        <v>0.88</v>
      </c>
      <c r="J23" s="24">
        <v>6.3</v>
      </c>
      <c r="K23" s="31">
        <v>488</v>
      </c>
      <c r="L23" s="32">
        <v>4.7699999999999996</v>
      </c>
      <c r="M23" s="32">
        <v>1.36</v>
      </c>
      <c r="N23" s="25">
        <v>6.1</v>
      </c>
      <c r="O23" s="33">
        <v>340</v>
      </c>
      <c r="P23" s="32">
        <v>3.44</v>
      </c>
      <c r="Q23" s="32">
        <v>1.01</v>
      </c>
      <c r="R23" s="25">
        <v>6.2</v>
      </c>
      <c r="V23" s="1139"/>
      <c r="W23" s="1077"/>
      <c r="X23" s="1077"/>
    </row>
    <row r="24" spans="1:24" ht="17.25" customHeight="1">
      <c r="A24" s="1112"/>
      <c r="B24" s="1121" t="s">
        <v>661</v>
      </c>
      <c r="C24" s="1122"/>
      <c r="D24" s="1115"/>
      <c r="E24" s="1116"/>
      <c r="F24" s="1117"/>
      <c r="G24" s="1125"/>
      <c r="H24" s="1126">
        <f>H21+H23</f>
        <v>3.51</v>
      </c>
      <c r="I24" s="1126">
        <f t="shared" ref="I24:Q24" si="1">I21+I23</f>
        <v>1.1000000000000001</v>
      </c>
      <c r="J24" s="44"/>
      <c r="K24" s="1125"/>
      <c r="L24" s="1126">
        <f t="shared" si="1"/>
        <v>6.52</v>
      </c>
      <c r="M24" s="1126">
        <f t="shared" si="1"/>
        <v>1.6300000000000001</v>
      </c>
      <c r="N24" s="44"/>
      <c r="O24" s="1128"/>
      <c r="P24" s="1126">
        <f t="shared" si="1"/>
        <v>5</v>
      </c>
      <c r="Q24" s="1126">
        <f t="shared" si="1"/>
        <v>1.26</v>
      </c>
      <c r="R24" s="44"/>
      <c r="V24" s="1139"/>
      <c r="W24" s="1077"/>
      <c r="X24" s="1077"/>
    </row>
    <row r="25" spans="1:24" ht="17.25" customHeight="1" thickBot="1">
      <c r="A25" s="1112"/>
      <c r="B25" s="1121" t="s">
        <v>666</v>
      </c>
      <c r="C25" s="1124">
        <v>1</v>
      </c>
      <c r="D25" s="1115"/>
      <c r="E25" s="1116"/>
      <c r="F25" s="1117"/>
      <c r="G25" s="1118">
        <v>15</v>
      </c>
      <c r="H25" s="1119">
        <v>0.95</v>
      </c>
      <c r="I25" s="1119">
        <v>0.22</v>
      </c>
      <c r="J25" s="24">
        <v>36</v>
      </c>
      <c r="K25" s="1118">
        <v>28</v>
      </c>
      <c r="L25" s="1119">
        <v>1.75</v>
      </c>
      <c r="M25" s="1119">
        <v>0.27</v>
      </c>
      <c r="N25" s="25">
        <v>36</v>
      </c>
      <c r="O25" s="1120">
        <v>25</v>
      </c>
      <c r="P25" s="1119">
        <v>1.56</v>
      </c>
      <c r="Q25" s="1119">
        <v>0.25</v>
      </c>
      <c r="R25" s="25">
        <v>36</v>
      </c>
      <c r="V25" s="1140"/>
      <c r="W25" s="1077"/>
      <c r="X25" s="1077"/>
    </row>
    <row r="26" spans="1:24" ht="17.25" customHeight="1" thickBot="1">
      <c r="A26" s="1141"/>
      <c r="B26" s="1130" t="s">
        <v>667</v>
      </c>
      <c r="C26" s="1131">
        <v>2</v>
      </c>
      <c r="D26" s="1132"/>
      <c r="E26" s="1133"/>
      <c r="F26" s="1134"/>
      <c r="G26" s="1135">
        <v>42</v>
      </c>
      <c r="H26" s="1136">
        <v>2.56</v>
      </c>
      <c r="I26" s="1136">
        <v>0.88</v>
      </c>
      <c r="J26" s="132">
        <v>36</v>
      </c>
      <c r="K26" s="133">
        <v>78</v>
      </c>
      <c r="L26" s="134">
        <v>4.7699999999999996</v>
      </c>
      <c r="M26" s="134">
        <v>1.36</v>
      </c>
      <c r="N26" s="55">
        <v>36</v>
      </c>
      <c r="O26" s="135">
        <v>56</v>
      </c>
      <c r="P26" s="134">
        <v>3.44</v>
      </c>
      <c r="Q26" s="134">
        <v>1.01</v>
      </c>
      <c r="R26" s="55">
        <v>36</v>
      </c>
      <c r="V26" s="1111"/>
      <c r="W26" s="1077"/>
      <c r="X26" s="1077"/>
    </row>
    <row r="27" spans="1:24" ht="17.25" customHeight="1">
      <c r="A27" s="1142">
        <v>303</v>
      </c>
      <c r="B27" s="1103" t="s">
        <v>23</v>
      </c>
      <c r="C27" s="1143">
        <v>6.3</v>
      </c>
      <c r="D27" s="1144">
        <v>35</v>
      </c>
      <c r="E27" s="1137" t="s">
        <v>56</v>
      </c>
      <c r="F27" s="1145" t="s">
        <v>15</v>
      </c>
      <c r="G27" s="1108">
        <v>8</v>
      </c>
      <c r="H27" s="1109">
        <v>0.48</v>
      </c>
      <c r="I27" s="1109">
        <v>0.28999999999999998</v>
      </c>
      <c r="J27" s="16">
        <v>36</v>
      </c>
      <c r="K27" s="1108">
        <v>9</v>
      </c>
      <c r="L27" s="1109">
        <v>0.53</v>
      </c>
      <c r="M27" s="1109">
        <v>0.28000000000000003</v>
      </c>
      <c r="N27" s="17">
        <v>36</v>
      </c>
      <c r="O27" s="1110">
        <v>9</v>
      </c>
      <c r="P27" s="1109">
        <v>0.54</v>
      </c>
      <c r="Q27" s="1109">
        <v>0.28999999999999998</v>
      </c>
      <c r="R27" s="17">
        <v>36</v>
      </c>
      <c r="W27" s="1077"/>
      <c r="X27" s="1077"/>
    </row>
    <row r="28" spans="1:24" ht="17.25" customHeight="1">
      <c r="A28" s="1146"/>
      <c r="B28" s="1113"/>
      <c r="C28" s="1147"/>
      <c r="D28" s="1148">
        <v>6</v>
      </c>
      <c r="E28" s="1116"/>
      <c r="F28" s="1149"/>
      <c r="G28" s="1118">
        <v>48</v>
      </c>
      <c r="H28" s="1119">
        <v>0.48</v>
      </c>
      <c r="I28" s="1119">
        <v>0.28999999999999998</v>
      </c>
      <c r="J28" s="24">
        <v>6.2</v>
      </c>
      <c r="K28" s="1118">
        <v>53</v>
      </c>
      <c r="L28" s="1119">
        <v>0.53</v>
      </c>
      <c r="M28" s="1119">
        <v>0.28000000000000003</v>
      </c>
      <c r="N28" s="25">
        <v>6.2</v>
      </c>
      <c r="O28" s="1120">
        <v>54</v>
      </c>
      <c r="P28" s="1119">
        <v>0.54</v>
      </c>
      <c r="Q28" s="1119">
        <v>0.28999999999999998</v>
      </c>
      <c r="R28" s="25">
        <v>6.2</v>
      </c>
      <c r="W28" s="1077"/>
      <c r="X28" s="1077"/>
    </row>
    <row r="29" spans="1:24" ht="17.25" customHeight="1">
      <c r="A29" s="1146"/>
      <c r="B29" s="1113" t="s">
        <v>26</v>
      </c>
      <c r="C29" s="1150">
        <v>6.3</v>
      </c>
      <c r="D29" s="1148">
        <v>35</v>
      </c>
      <c r="E29" s="1116" t="s">
        <v>56</v>
      </c>
      <c r="F29" s="1149" t="s">
        <v>15</v>
      </c>
      <c r="G29" s="1118">
        <v>0</v>
      </c>
      <c r="H29" s="1119">
        <v>0</v>
      </c>
      <c r="I29" s="1119">
        <v>0</v>
      </c>
      <c r="J29" s="24">
        <v>36</v>
      </c>
      <c r="K29" s="1118">
        <v>0</v>
      </c>
      <c r="L29" s="1119">
        <v>0</v>
      </c>
      <c r="M29" s="1119">
        <v>0</v>
      </c>
      <c r="N29" s="25">
        <v>36</v>
      </c>
      <c r="O29" s="1120">
        <v>0</v>
      </c>
      <c r="P29" s="1119">
        <v>0</v>
      </c>
      <c r="Q29" s="1119">
        <v>0</v>
      </c>
      <c r="R29" s="25">
        <v>36</v>
      </c>
      <c r="W29" s="1077"/>
      <c r="X29" s="1077"/>
    </row>
    <row r="30" spans="1:24" ht="17.25" customHeight="1">
      <c r="A30" s="1146"/>
      <c r="B30" s="1151"/>
      <c r="C30" s="1152"/>
      <c r="D30" s="1148">
        <v>6</v>
      </c>
      <c r="E30" s="1116"/>
      <c r="F30" s="1149"/>
      <c r="G30" s="1118">
        <v>0</v>
      </c>
      <c r="H30" s="1119">
        <v>0</v>
      </c>
      <c r="I30" s="1119">
        <v>0</v>
      </c>
      <c r="J30" s="24">
        <v>6.2</v>
      </c>
      <c r="K30" s="1118">
        <v>0</v>
      </c>
      <c r="L30" s="1119">
        <v>0</v>
      </c>
      <c r="M30" s="1119">
        <v>0</v>
      </c>
      <c r="N30" s="25">
        <v>6.2</v>
      </c>
      <c r="O30" s="1120">
        <v>0</v>
      </c>
      <c r="P30" s="1119">
        <v>0</v>
      </c>
      <c r="Q30" s="1119">
        <v>0</v>
      </c>
      <c r="R30" s="25">
        <v>6.2</v>
      </c>
      <c r="W30" s="1077"/>
      <c r="X30" s="1077"/>
    </row>
    <row r="31" spans="1:24" ht="17.25" customHeight="1">
      <c r="A31" s="1146"/>
      <c r="B31" s="1121" t="s">
        <v>661</v>
      </c>
      <c r="C31" s="1122"/>
      <c r="D31" s="1153"/>
      <c r="E31" s="1154"/>
      <c r="F31" s="1155"/>
      <c r="G31" s="1156"/>
      <c r="H31" s="1157">
        <f>H28+H30</f>
        <v>0.48</v>
      </c>
      <c r="I31" s="1157">
        <f t="shared" ref="I31:Q31" si="2">I28+I30</f>
        <v>0.28999999999999998</v>
      </c>
      <c r="J31" s="30"/>
      <c r="K31" s="1156"/>
      <c r="L31" s="1157">
        <f t="shared" si="2"/>
        <v>0.53</v>
      </c>
      <c r="M31" s="1157">
        <f t="shared" si="2"/>
        <v>0.28000000000000003</v>
      </c>
      <c r="N31" s="57"/>
      <c r="O31" s="1158"/>
      <c r="P31" s="1157">
        <f t="shared" si="2"/>
        <v>0.54</v>
      </c>
      <c r="Q31" s="1157">
        <f t="shared" si="2"/>
        <v>0.28999999999999998</v>
      </c>
      <c r="R31" s="57"/>
      <c r="W31" s="1077"/>
      <c r="X31" s="1077"/>
    </row>
    <row r="32" spans="1:24" ht="17.25" customHeight="1">
      <c r="A32" s="1146"/>
      <c r="B32" s="1121" t="s">
        <v>668</v>
      </c>
      <c r="C32" s="1124">
        <v>1</v>
      </c>
      <c r="D32" s="1153"/>
      <c r="E32" s="1154"/>
      <c r="F32" s="1155"/>
      <c r="G32" s="1156">
        <v>8</v>
      </c>
      <c r="H32" s="1157">
        <v>0.48</v>
      </c>
      <c r="I32" s="1157">
        <v>0.28999999999999998</v>
      </c>
      <c r="J32" s="30">
        <v>36</v>
      </c>
      <c r="K32" s="1156">
        <v>9</v>
      </c>
      <c r="L32" s="1157">
        <v>0.53</v>
      </c>
      <c r="M32" s="1157">
        <v>0.28000000000000003</v>
      </c>
      <c r="N32" s="57">
        <v>36</v>
      </c>
      <c r="O32" s="1158">
        <v>9</v>
      </c>
      <c r="P32" s="1157">
        <v>0.54</v>
      </c>
      <c r="Q32" s="1157">
        <v>0.28999999999999998</v>
      </c>
      <c r="R32" s="57">
        <v>36</v>
      </c>
      <c r="W32" s="1077"/>
      <c r="X32" s="1077"/>
    </row>
    <row r="33" spans="1:24" ht="17.25" customHeight="1" thickBot="1">
      <c r="A33" s="1159"/>
      <c r="B33" s="1130" t="s">
        <v>669</v>
      </c>
      <c r="C33" s="1131">
        <v>2</v>
      </c>
      <c r="D33" s="1160"/>
      <c r="E33" s="1161"/>
      <c r="F33" s="1162"/>
      <c r="G33" s="1135">
        <v>0</v>
      </c>
      <c r="H33" s="1136">
        <v>0</v>
      </c>
      <c r="I33" s="1136">
        <v>0</v>
      </c>
      <c r="J33" s="132">
        <v>36</v>
      </c>
      <c r="K33" s="1135">
        <v>0</v>
      </c>
      <c r="L33" s="1136">
        <v>0</v>
      </c>
      <c r="M33" s="1136">
        <v>0</v>
      </c>
      <c r="N33" s="55">
        <v>36</v>
      </c>
      <c r="O33" s="1163">
        <v>0</v>
      </c>
      <c r="P33" s="1136">
        <v>0</v>
      </c>
      <c r="Q33" s="1136">
        <v>0</v>
      </c>
      <c r="R33" s="55">
        <v>36</v>
      </c>
      <c r="W33" s="1077"/>
      <c r="X33" s="1077"/>
    </row>
    <row r="34" spans="1:24" ht="17.25" customHeight="1">
      <c r="A34" s="1164">
        <v>304</v>
      </c>
      <c r="B34" s="1103" t="s">
        <v>23</v>
      </c>
      <c r="C34" s="1143">
        <v>1.8</v>
      </c>
      <c r="D34" s="1144">
        <v>35</v>
      </c>
      <c r="E34" s="1137" t="s">
        <v>56</v>
      </c>
      <c r="F34" s="1145" t="s">
        <v>15</v>
      </c>
      <c r="G34" s="1108">
        <v>4</v>
      </c>
      <c r="H34" s="1109">
        <v>0.24</v>
      </c>
      <c r="I34" s="1109">
        <v>0.14000000000000001</v>
      </c>
      <c r="J34" s="16">
        <v>36</v>
      </c>
      <c r="K34" s="1108">
        <v>6</v>
      </c>
      <c r="L34" s="1109">
        <v>0.35</v>
      </c>
      <c r="M34" s="1109">
        <v>0.14000000000000001</v>
      </c>
      <c r="N34" s="17">
        <v>36</v>
      </c>
      <c r="O34" s="1110">
        <v>5</v>
      </c>
      <c r="P34" s="1109">
        <v>0.32</v>
      </c>
      <c r="Q34" s="1109">
        <v>0.14000000000000001</v>
      </c>
      <c r="R34" s="17">
        <v>36</v>
      </c>
      <c r="W34" s="1077"/>
      <c r="X34" s="1077"/>
    </row>
    <row r="35" spans="1:24" ht="17.25" customHeight="1">
      <c r="A35" s="1165"/>
      <c r="B35" s="1113"/>
      <c r="C35" s="1147"/>
      <c r="D35" s="1148">
        <v>6</v>
      </c>
      <c r="E35" s="1116"/>
      <c r="F35" s="1149"/>
      <c r="G35" s="1118">
        <v>24</v>
      </c>
      <c r="H35" s="1166">
        <v>0.24</v>
      </c>
      <c r="I35" s="1119">
        <v>0.14000000000000001</v>
      </c>
      <c r="J35" s="24">
        <v>6.2</v>
      </c>
      <c r="K35" s="1118">
        <v>35</v>
      </c>
      <c r="L35" s="1166">
        <v>0.35</v>
      </c>
      <c r="M35" s="1119">
        <v>0.14000000000000001</v>
      </c>
      <c r="N35" s="25">
        <v>6.2</v>
      </c>
      <c r="O35" s="1120">
        <v>32</v>
      </c>
      <c r="P35" s="1166">
        <v>0.32</v>
      </c>
      <c r="Q35" s="1119">
        <v>0.13</v>
      </c>
      <c r="R35" s="25">
        <v>6.2</v>
      </c>
      <c r="W35" s="1077"/>
      <c r="X35" s="1077"/>
    </row>
    <row r="36" spans="1:24" ht="17.25" customHeight="1">
      <c r="A36" s="1165"/>
      <c r="B36" s="1113" t="s">
        <v>26</v>
      </c>
      <c r="C36" s="1150">
        <v>1.8</v>
      </c>
      <c r="D36" s="1148">
        <v>35</v>
      </c>
      <c r="E36" s="1116" t="s">
        <v>56</v>
      </c>
      <c r="F36" s="1149" t="s">
        <v>15</v>
      </c>
      <c r="G36" s="1118">
        <v>3</v>
      </c>
      <c r="H36" s="1166">
        <v>0.22</v>
      </c>
      <c r="I36" s="1119">
        <v>0.05</v>
      </c>
      <c r="J36" s="24">
        <v>35</v>
      </c>
      <c r="K36" s="1118">
        <v>4</v>
      </c>
      <c r="L36" s="1166">
        <v>0.25</v>
      </c>
      <c r="M36" s="1119">
        <v>0.05</v>
      </c>
      <c r="N36" s="25">
        <v>35</v>
      </c>
      <c r="O36" s="1120">
        <v>5</v>
      </c>
      <c r="P36" s="1166">
        <v>0.28999999999999998</v>
      </c>
      <c r="Q36" s="1119">
        <v>0.05</v>
      </c>
      <c r="R36" s="25">
        <v>35</v>
      </c>
      <c r="W36" s="1077"/>
      <c r="X36" s="1077"/>
    </row>
    <row r="37" spans="1:24" ht="17.25" customHeight="1">
      <c r="A37" s="1165"/>
      <c r="B37" s="1113"/>
      <c r="C37" s="1147"/>
      <c r="D37" s="1148">
        <v>6</v>
      </c>
      <c r="E37" s="1116"/>
      <c r="F37" s="1149"/>
      <c r="G37" s="1118">
        <v>22</v>
      </c>
      <c r="H37" s="1166">
        <v>0.22</v>
      </c>
      <c r="I37" s="1119">
        <v>0.05</v>
      </c>
      <c r="J37" s="24">
        <v>6.2</v>
      </c>
      <c r="K37" s="1118">
        <v>25</v>
      </c>
      <c r="L37" s="1166">
        <v>0.25</v>
      </c>
      <c r="M37" s="1119">
        <v>0.05</v>
      </c>
      <c r="N37" s="25">
        <v>6.2</v>
      </c>
      <c r="O37" s="1120">
        <v>29</v>
      </c>
      <c r="P37" s="1166">
        <v>0.28999999999999998</v>
      </c>
      <c r="Q37" s="1119">
        <v>0.05</v>
      </c>
      <c r="R37" s="25">
        <v>6.2</v>
      </c>
      <c r="W37" s="1077"/>
      <c r="X37" s="1077"/>
    </row>
    <row r="38" spans="1:24" ht="17.25" customHeight="1">
      <c r="A38" s="1165"/>
      <c r="B38" s="1121" t="s">
        <v>661</v>
      </c>
      <c r="C38" s="1167"/>
      <c r="D38" s="1153"/>
      <c r="E38" s="1154"/>
      <c r="F38" s="1155"/>
      <c r="G38" s="1156"/>
      <c r="H38" s="1168">
        <f>H35+H37</f>
        <v>0.45999999999999996</v>
      </c>
      <c r="I38" s="1168">
        <f t="shared" ref="I38:Q38" si="3">I35+I37</f>
        <v>0.19</v>
      </c>
      <c r="J38" s="30"/>
      <c r="K38" s="1169"/>
      <c r="L38" s="1168">
        <f t="shared" si="3"/>
        <v>0.6</v>
      </c>
      <c r="M38" s="1168">
        <f t="shared" si="3"/>
        <v>0.19</v>
      </c>
      <c r="N38" s="57"/>
      <c r="O38" s="1170"/>
      <c r="P38" s="1168">
        <f t="shared" si="3"/>
        <v>0.61</v>
      </c>
      <c r="Q38" s="1168">
        <f t="shared" si="3"/>
        <v>0.18</v>
      </c>
      <c r="R38" s="57"/>
      <c r="W38" s="1077"/>
      <c r="X38" s="1077"/>
    </row>
    <row r="39" spans="1:24" ht="17.25" customHeight="1">
      <c r="A39" s="1165"/>
      <c r="B39" s="1171" t="s">
        <v>670</v>
      </c>
      <c r="C39" s="1172">
        <v>2</v>
      </c>
      <c r="D39" s="1153"/>
      <c r="E39" s="1154"/>
      <c r="F39" s="1155"/>
      <c r="G39" s="1118">
        <v>3</v>
      </c>
      <c r="H39" s="1166">
        <v>0.22</v>
      </c>
      <c r="I39" s="1119">
        <v>0.05</v>
      </c>
      <c r="J39" s="24">
        <v>35</v>
      </c>
      <c r="K39" s="1118">
        <v>4</v>
      </c>
      <c r="L39" s="1166">
        <v>0.25</v>
      </c>
      <c r="M39" s="1119">
        <v>0.05</v>
      </c>
      <c r="N39" s="25">
        <v>35</v>
      </c>
      <c r="O39" s="1120">
        <v>5</v>
      </c>
      <c r="P39" s="1166">
        <v>0.28999999999999998</v>
      </c>
      <c r="Q39" s="1119">
        <v>0.05</v>
      </c>
      <c r="R39" s="25">
        <v>35</v>
      </c>
      <c r="W39" s="1077"/>
      <c r="X39" s="1077"/>
    </row>
    <row r="40" spans="1:24" ht="17.25" customHeight="1" thickBot="1">
      <c r="A40" s="1173"/>
      <c r="B40" s="1174" t="s">
        <v>671</v>
      </c>
      <c r="C40" s="1175">
        <v>1</v>
      </c>
      <c r="D40" s="1160"/>
      <c r="E40" s="1161"/>
      <c r="F40" s="1162"/>
      <c r="G40" s="1135">
        <v>4</v>
      </c>
      <c r="H40" s="1136">
        <v>0.24</v>
      </c>
      <c r="I40" s="1136">
        <v>0.14000000000000001</v>
      </c>
      <c r="J40" s="132">
        <v>36</v>
      </c>
      <c r="K40" s="1135">
        <v>6</v>
      </c>
      <c r="L40" s="1136">
        <v>0.35</v>
      </c>
      <c r="M40" s="1136">
        <v>0.14000000000000001</v>
      </c>
      <c r="N40" s="55">
        <v>36</v>
      </c>
      <c r="O40" s="1163">
        <v>5</v>
      </c>
      <c r="P40" s="1136">
        <v>0.32</v>
      </c>
      <c r="Q40" s="1136">
        <v>0.14000000000000001</v>
      </c>
      <c r="R40" s="55">
        <v>36</v>
      </c>
      <c r="W40" s="1077"/>
      <c r="X40" s="1077"/>
    </row>
    <row r="41" spans="1:24" ht="17.25" customHeight="1">
      <c r="A41" s="1164">
        <v>306</v>
      </c>
      <c r="B41" s="1103" t="s">
        <v>23</v>
      </c>
      <c r="C41" s="1143">
        <v>16</v>
      </c>
      <c r="D41" s="1144">
        <v>35</v>
      </c>
      <c r="E41" s="1137" t="s">
        <v>29</v>
      </c>
      <c r="F41" s="1145" t="s">
        <v>83</v>
      </c>
      <c r="G41" s="1108">
        <v>41</v>
      </c>
      <c r="H41" s="1109">
        <v>2.54</v>
      </c>
      <c r="I41" s="1109">
        <v>0.73</v>
      </c>
      <c r="J41" s="16">
        <v>36</v>
      </c>
      <c r="K41" s="1108">
        <v>68</v>
      </c>
      <c r="L41" s="1109">
        <v>4.16</v>
      </c>
      <c r="M41" s="1109">
        <v>1.1499999999999999</v>
      </c>
      <c r="N41" s="17">
        <v>36.1</v>
      </c>
      <c r="O41" s="1110">
        <v>60</v>
      </c>
      <c r="P41" s="1109">
        <v>3.68</v>
      </c>
      <c r="Q41" s="1109">
        <v>0.7</v>
      </c>
      <c r="R41" s="17">
        <v>36.1</v>
      </c>
      <c r="W41" s="1077"/>
      <c r="X41" s="1077"/>
    </row>
    <row r="42" spans="1:24" ht="17.25" customHeight="1">
      <c r="A42" s="1165"/>
      <c r="B42" s="1113"/>
      <c r="C42" s="1147"/>
      <c r="D42" s="1148">
        <v>6</v>
      </c>
      <c r="E42" s="1116"/>
      <c r="F42" s="1149"/>
      <c r="G42" s="1118">
        <v>246</v>
      </c>
      <c r="H42" s="1119">
        <v>2.54</v>
      </c>
      <c r="I42" s="1119">
        <v>0.73</v>
      </c>
      <c r="J42" s="24">
        <v>6.3</v>
      </c>
      <c r="K42" s="31">
        <v>420</v>
      </c>
      <c r="L42" s="32">
        <v>4.16</v>
      </c>
      <c r="M42" s="32">
        <v>1.1499999999999999</v>
      </c>
      <c r="N42" s="25">
        <v>6.2</v>
      </c>
      <c r="O42" s="33">
        <v>370</v>
      </c>
      <c r="P42" s="32">
        <v>3.68</v>
      </c>
      <c r="Q42" s="32">
        <v>0.7</v>
      </c>
      <c r="R42" s="25">
        <v>6.2</v>
      </c>
      <c r="W42" s="1077"/>
      <c r="X42" s="1077"/>
    </row>
    <row r="43" spans="1:24" ht="17.25" customHeight="1">
      <c r="A43" s="1165"/>
      <c r="B43" s="1151" t="s">
        <v>26</v>
      </c>
      <c r="C43" s="1150">
        <v>16</v>
      </c>
      <c r="D43" s="1148">
        <v>35</v>
      </c>
      <c r="E43" s="1116" t="s">
        <v>29</v>
      </c>
      <c r="F43" s="1149" t="s">
        <v>83</v>
      </c>
      <c r="G43" s="1118">
        <v>39</v>
      </c>
      <c r="H43" s="1119">
        <v>2.41</v>
      </c>
      <c r="I43" s="1119">
        <v>0.78</v>
      </c>
      <c r="J43" s="24">
        <v>36.200000000000003</v>
      </c>
      <c r="K43" s="31">
        <v>68</v>
      </c>
      <c r="L43" s="32">
        <v>4.1500000000000004</v>
      </c>
      <c r="M43" s="32">
        <v>0.97</v>
      </c>
      <c r="N43" s="25">
        <v>36.200000000000003</v>
      </c>
      <c r="O43" s="33">
        <v>62</v>
      </c>
      <c r="P43" s="32">
        <v>3.79</v>
      </c>
      <c r="Q43" s="32">
        <v>1.08</v>
      </c>
      <c r="R43" s="25">
        <v>36.299999999999997</v>
      </c>
      <c r="W43" s="1077"/>
      <c r="X43" s="1077"/>
    </row>
    <row r="44" spans="1:24" ht="17.25" customHeight="1">
      <c r="A44" s="1165"/>
      <c r="B44" s="1176"/>
      <c r="C44" s="1177"/>
      <c r="D44" s="1178">
        <v>6</v>
      </c>
      <c r="E44" s="1179"/>
      <c r="F44" s="1180"/>
      <c r="G44" s="1125">
        <v>240</v>
      </c>
      <c r="H44" s="1126">
        <v>2.41</v>
      </c>
      <c r="I44" s="1126">
        <v>0.78</v>
      </c>
      <c r="J44" s="91">
        <v>6.2</v>
      </c>
      <c r="K44" s="99">
        <v>427</v>
      </c>
      <c r="L44" s="100">
        <v>4.1500000000000004</v>
      </c>
      <c r="M44" s="100">
        <v>0.97</v>
      </c>
      <c r="N44" s="44">
        <v>6.1</v>
      </c>
      <c r="O44" s="101">
        <v>386</v>
      </c>
      <c r="P44" s="100">
        <v>3.79</v>
      </c>
      <c r="Q44" s="100">
        <v>1.08</v>
      </c>
      <c r="R44" s="44">
        <v>6.1</v>
      </c>
      <c r="W44" s="1077"/>
      <c r="X44" s="1077"/>
    </row>
    <row r="45" spans="1:24" ht="17.25" customHeight="1">
      <c r="A45" s="1165"/>
      <c r="B45" s="1121" t="s">
        <v>661</v>
      </c>
      <c r="C45" s="1172"/>
      <c r="D45" s="1178"/>
      <c r="E45" s="1179"/>
      <c r="F45" s="1180"/>
      <c r="G45" s="1125"/>
      <c r="H45" s="1126">
        <f>H42+H44</f>
        <v>4.95</v>
      </c>
      <c r="I45" s="1126">
        <f t="shared" ref="I45:Q45" si="4">I42+I44</f>
        <v>1.51</v>
      </c>
      <c r="J45" s="44"/>
      <c r="K45" s="1125"/>
      <c r="L45" s="1126">
        <f t="shared" si="4"/>
        <v>8.31</v>
      </c>
      <c r="M45" s="1126">
        <f t="shared" si="4"/>
        <v>2.12</v>
      </c>
      <c r="N45" s="44"/>
      <c r="O45" s="1128"/>
      <c r="P45" s="1126">
        <f t="shared" si="4"/>
        <v>7.4700000000000006</v>
      </c>
      <c r="Q45" s="1126">
        <f t="shared" si="4"/>
        <v>1.78</v>
      </c>
      <c r="R45" s="44"/>
      <c r="W45" s="1077"/>
      <c r="X45" s="1077"/>
    </row>
    <row r="46" spans="1:24" ht="17.25" customHeight="1">
      <c r="A46" s="1165"/>
      <c r="B46" s="1121" t="s">
        <v>672</v>
      </c>
      <c r="C46" s="1124">
        <v>1</v>
      </c>
      <c r="D46" s="1178"/>
      <c r="E46" s="1179"/>
      <c r="F46" s="1180"/>
      <c r="G46" s="1118">
        <v>58</v>
      </c>
      <c r="H46" s="1119">
        <v>3.52</v>
      </c>
      <c r="I46" s="1119">
        <v>0.97</v>
      </c>
      <c r="J46" s="24">
        <v>36</v>
      </c>
      <c r="K46" s="1118">
        <v>99</v>
      </c>
      <c r="L46" s="1119">
        <v>5.94</v>
      </c>
      <c r="M46" s="1119">
        <v>1.81</v>
      </c>
      <c r="N46" s="25">
        <v>36.1</v>
      </c>
      <c r="O46" s="1120">
        <v>94</v>
      </c>
      <c r="P46" s="1119">
        <v>5.7</v>
      </c>
      <c r="Q46" s="1119">
        <v>2</v>
      </c>
      <c r="R46" s="25">
        <v>36.1</v>
      </c>
      <c r="W46" s="1077"/>
      <c r="X46" s="1077"/>
    </row>
    <row r="47" spans="1:24" ht="17.25" customHeight="1">
      <c r="A47" s="1165"/>
      <c r="B47" s="1121" t="s">
        <v>673</v>
      </c>
      <c r="C47" s="1124">
        <v>1</v>
      </c>
      <c r="D47" s="1178"/>
      <c r="E47" s="1179"/>
      <c r="F47" s="1180"/>
      <c r="G47" s="1125">
        <v>0</v>
      </c>
      <c r="H47" s="1126">
        <v>0</v>
      </c>
      <c r="I47" s="1126">
        <v>0</v>
      </c>
      <c r="J47" s="25">
        <v>36</v>
      </c>
      <c r="K47" s="1125">
        <v>0</v>
      </c>
      <c r="L47" s="1126">
        <v>0</v>
      </c>
      <c r="M47" s="1126">
        <v>0</v>
      </c>
      <c r="N47" s="25">
        <v>36.1</v>
      </c>
      <c r="O47" s="1128">
        <v>0</v>
      </c>
      <c r="P47" s="1126">
        <v>0</v>
      </c>
      <c r="Q47" s="1126">
        <v>0</v>
      </c>
      <c r="R47" s="25">
        <v>36.1</v>
      </c>
      <c r="W47" s="1077"/>
      <c r="X47" s="1077"/>
    </row>
    <row r="48" spans="1:24" ht="17.25" customHeight="1">
      <c r="A48" s="1165"/>
      <c r="B48" s="1121" t="s">
        <v>343</v>
      </c>
      <c r="C48" s="1124">
        <v>1</v>
      </c>
      <c r="D48" s="1178"/>
      <c r="E48" s="1179"/>
      <c r="F48" s="1180"/>
      <c r="G48" s="1125">
        <v>17</v>
      </c>
      <c r="H48" s="1126">
        <v>0.98</v>
      </c>
      <c r="I48" s="1126">
        <v>0.24</v>
      </c>
      <c r="J48" s="30">
        <v>36</v>
      </c>
      <c r="K48" s="99">
        <v>31</v>
      </c>
      <c r="L48" s="100">
        <v>1.78</v>
      </c>
      <c r="M48" s="100">
        <v>0.66</v>
      </c>
      <c r="N48" s="57">
        <v>36.1</v>
      </c>
      <c r="O48" s="101">
        <v>34</v>
      </c>
      <c r="P48" s="100">
        <v>2.02</v>
      </c>
      <c r="Q48" s="100">
        <v>1.3</v>
      </c>
      <c r="R48" s="57">
        <v>36.1</v>
      </c>
      <c r="W48" s="1077"/>
      <c r="X48" s="1077"/>
    </row>
    <row r="49" spans="1:24" ht="17.25" customHeight="1">
      <c r="A49" s="1165"/>
      <c r="B49" s="1121" t="s">
        <v>344</v>
      </c>
      <c r="C49" s="1124">
        <v>2</v>
      </c>
      <c r="D49" s="1178"/>
      <c r="E49" s="1179"/>
      <c r="F49" s="1180"/>
      <c r="G49" s="1125">
        <v>0</v>
      </c>
      <c r="H49" s="1126">
        <v>0</v>
      </c>
      <c r="I49" s="1126">
        <v>0</v>
      </c>
      <c r="J49" s="24">
        <v>36.200000000000003</v>
      </c>
      <c r="K49" s="99">
        <v>0</v>
      </c>
      <c r="L49" s="100">
        <v>0</v>
      </c>
      <c r="M49" s="100">
        <v>0</v>
      </c>
      <c r="N49" s="25">
        <v>36.200000000000003</v>
      </c>
      <c r="O49" s="101">
        <v>0</v>
      </c>
      <c r="P49" s="100">
        <v>0</v>
      </c>
      <c r="Q49" s="100">
        <v>0</v>
      </c>
      <c r="R49" s="25">
        <v>36.299999999999997</v>
      </c>
      <c r="W49" s="1077"/>
      <c r="X49" s="1077"/>
    </row>
    <row r="50" spans="1:24" ht="17.25" customHeight="1">
      <c r="A50" s="1165"/>
      <c r="B50" s="1121" t="s">
        <v>674</v>
      </c>
      <c r="C50" s="1124">
        <v>2</v>
      </c>
      <c r="D50" s="1178"/>
      <c r="E50" s="1179"/>
      <c r="F50" s="1180"/>
      <c r="G50" s="1125">
        <v>0</v>
      </c>
      <c r="H50" s="1126">
        <v>0</v>
      </c>
      <c r="I50" s="1126">
        <v>0</v>
      </c>
      <c r="J50" s="24">
        <v>36.200000000000003</v>
      </c>
      <c r="K50" s="1125">
        <v>0</v>
      </c>
      <c r="L50" s="1126">
        <v>0</v>
      </c>
      <c r="M50" s="1126">
        <v>0</v>
      </c>
      <c r="N50" s="25">
        <v>36.200000000000003</v>
      </c>
      <c r="O50" s="1128">
        <v>0</v>
      </c>
      <c r="P50" s="1126">
        <v>0</v>
      </c>
      <c r="Q50" s="1126">
        <v>0</v>
      </c>
      <c r="R50" s="25">
        <v>36.299999999999997</v>
      </c>
      <c r="W50" s="1077"/>
      <c r="X50" s="1077"/>
    </row>
    <row r="51" spans="1:24" ht="17.25" customHeight="1" thickBot="1">
      <c r="A51" s="1173"/>
      <c r="B51" s="1130" t="s">
        <v>675</v>
      </c>
      <c r="C51" s="1131">
        <v>2</v>
      </c>
      <c r="D51" s="1181"/>
      <c r="E51" s="1133"/>
      <c r="F51" s="1182"/>
      <c r="G51" s="1135">
        <v>39</v>
      </c>
      <c r="H51" s="1136">
        <v>2.41</v>
      </c>
      <c r="I51" s="1136">
        <v>0.78</v>
      </c>
      <c r="J51" s="132">
        <v>36.200000000000003</v>
      </c>
      <c r="K51" s="133">
        <v>68</v>
      </c>
      <c r="L51" s="134">
        <v>4.1500000000000004</v>
      </c>
      <c r="M51" s="134">
        <v>0.97</v>
      </c>
      <c r="N51" s="55">
        <v>36.200000000000003</v>
      </c>
      <c r="O51" s="135">
        <v>62</v>
      </c>
      <c r="P51" s="134">
        <v>3.79</v>
      </c>
      <c r="Q51" s="134">
        <v>1.08</v>
      </c>
      <c r="R51" s="55">
        <v>36.299999999999997</v>
      </c>
      <c r="W51" s="1077"/>
      <c r="X51" s="1077"/>
    </row>
    <row r="52" spans="1:24" ht="17.25" customHeight="1">
      <c r="A52" s="1142">
        <v>307</v>
      </c>
      <c r="B52" s="1103" t="s">
        <v>23</v>
      </c>
      <c r="C52" s="1143">
        <v>5.6</v>
      </c>
      <c r="D52" s="1144">
        <v>35</v>
      </c>
      <c r="E52" s="1137" t="s">
        <v>56</v>
      </c>
      <c r="F52" s="1145" t="s">
        <v>15</v>
      </c>
      <c r="G52" s="1108">
        <v>12</v>
      </c>
      <c r="H52" s="1109">
        <v>0.74</v>
      </c>
      <c r="I52" s="1109">
        <v>0.3</v>
      </c>
      <c r="J52" s="16">
        <v>36</v>
      </c>
      <c r="K52" s="1108">
        <v>19</v>
      </c>
      <c r="L52" s="1109">
        <v>1.21</v>
      </c>
      <c r="M52" s="1109">
        <v>0.32</v>
      </c>
      <c r="N52" s="17">
        <v>36</v>
      </c>
      <c r="O52" s="1110">
        <v>18</v>
      </c>
      <c r="P52" s="1109">
        <v>1.1100000000000001</v>
      </c>
      <c r="Q52" s="1109">
        <v>0.3</v>
      </c>
      <c r="R52" s="17">
        <v>36</v>
      </c>
      <c r="W52" s="1077"/>
      <c r="X52" s="1077"/>
    </row>
    <row r="53" spans="1:24" ht="17.25" customHeight="1">
      <c r="A53" s="1146"/>
      <c r="B53" s="1113"/>
      <c r="C53" s="1147"/>
      <c r="D53" s="1148">
        <v>6</v>
      </c>
      <c r="E53" s="1116"/>
      <c r="F53" s="1149"/>
      <c r="G53" s="1118">
        <v>74</v>
      </c>
      <c r="H53" s="1119">
        <v>0.74</v>
      </c>
      <c r="I53" s="1119">
        <v>0.3</v>
      </c>
      <c r="J53" s="24">
        <v>6.1</v>
      </c>
      <c r="K53" s="1118">
        <v>121</v>
      </c>
      <c r="L53" s="1119">
        <v>1.21</v>
      </c>
      <c r="M53" s="1119">
        <v>0.32</v>
      </c>
      <c r="N53" s="25">
        <v>6.1</v>
      </c>
      <c r="O53" s="1120">
        <v>111</v>
      </c>
      <c r="P53" s="1119">
        <v>1.1100000000000001</v>
      </c>
      <c r="Q53" s="1119">
        <v>0.3</v>
      </c>
      <c r="R53" s="25">
        <v>6.1</v>
      </c>
      <c r="W53" s="1077"/>
      <c r="X53" s="1077"/>
    </row>
    <row r="54" spans="1:24" ht="17.25" customHeight="1">
      <c r="A54" s="1146"/>
      <c r="B54" s="1113" t="s">
        <v>26</v>
      </c>
      <c r="C54" s="1150">
        <v>5.6</v>
      </c>
      <c r="D54" s="1148">
        <v>35</v>
      </c>
      <c r="E54" s="1116" t="s">
        <v>56</v>
      </c>
      <c r="F54" s="1149" t="s">
        <v>15</v>
      </c>
      <c r="G54" s="1118">
        <v>3</v>
      </c>
      <c r="H54" s="1119">
        <v>0.2</v>
      </c>
      <c r="I54" s="1119">
        <v>0.14000000000000001</v>
      </c>
      <c r="J54" s="24">
        <v>36</v>
      </c>
      <c r="K54" s="1118">
        <v>5</v>
      </c>
      <c r="L54" s="1119">
        <v>0.33</v>
      </c>
      <c r="M54" s="1119">
        <v>0.16</v>
      </c>
      <c r="N54" s="25">
        <v>36</v>
      </c>
      <c r="O54" s="1120">
        <v>4</v>
      </c>
      <c r="P54" s="1119">
        <v>0.24</v>
      </c>
      <c r="Q54" s="1119">
        <v>0.14000000000000001</v>
      </c>
      <c r="R54" s="25">
        <v>36</v>
      </c>
      <c r="W54" s="1077"/>
      <c r="X54" s="1077"/>
    </row>
    <row r="55" spans="1:24" ht="17.25" customHeight="1">
      <c r="A55" s="1146"/>
      <c r="B55" s="1113"/>
      <c r="C55" s="1152"/>
      <c r="D55" s="1148">
        <v>6</v>
      </c>
      <c r="E55" s="1116"/>
      <c r="F55" s="1149"/>
      <c r="G55" s="1118">
        <v>20</v>
      </c>
      <c r="H55" s="1119">
        <v>0.2</v>
      </c>
      <c r="I55" s="1119">
        <v>0.14000000000000001</v>
      </c>
      <c r="J55" s="24">
        <v>6.2</v>
      </c>
      <c r="K55" s="1118">
        <v>33</v>
      </c>
      <c r="L55" s="1119">
        <v>0.33</v>
      </c>
      <c r="M55" s="1119">
        <v>0.16</v>
      </c>
      <c r="N55" s="25">
        <v>6.2</v>
      </c>
      <c r="O55" s="1120">
        <v>24</v>
      </c>
      <c r="P55" s="1119">
        <v>0.24</v>
      </c>
      <c r="Q55" s="1119">
        <v>0.14000000000000001</v>
      </c>
      <c r="R55" s="25">
        <v>6.2</v>
      </c>
      <c r="W55" s="1077"/>
      <c r="X55" s="1077"/>
    </row>
    <row r="56" spans="1:24" ht="17.25" customHeight="1">
      <c r="A56" s="1146"/>
      <c r="B56" s="1121" t="s">
        <v>661</v>
      </c>
      <c r="C56" s="1121"/>
      <c r="D56" s="1153"/>
      <c r="E56" s="1154"/>
      <c r="F56" s="1155"/>
      <c r="G56" s="1183"/>
      <c r="H56" s="1184">
        <f>H53+H55</f>
        <v>0.94</v>
      </c>
      <c r="I56" s="1184">
        <f t="shared" ref="I56:Q56" si="5">I53+I55</f>
        <v>0.44</v>
      </c>
      <c r="J56" s="30"/>
      <c r="K56" s="1183"/>
      <c r="L56" s="1184">
        <f t="shared" si="5"/>
        <v>1.54</v>
      </c>
      <c r="M56" s="1184">
        <f t="shared" si="5"/>
        <v>0.48</v>
      </c>
      <c r="N56" s="57"/>
      <c r="O56" s="1185"/>
      <c r="P56" s="1184">
        <f t="shared" si="5"/>
        <v>1.35</v>
      </c>
      <c r="Q56" s="1184">
        <f t="shared" si="5"/>
        <v>0.44</v>
      </c>
      <c r="R56" s="57"/>
      <c r="W56" s="1077"/>
      <c r="X56" s="1077"/>
    </row>
    <row r="57" spans="1:24" ht="17.25" customHeight="1">
      <c r="A57" s="1146"/>
      <c r="B57" s="1171" t="s">
        <v>671</v>
      </c>
      <c r="C57" s="1124">
        <v>1</v>
      </c>
      <c r="D57" s="1153"/>
      <c r="E57" s="1154"/>
      <c r="F57" s="1155"/>
      <c r="G57" s="1118">
        <v>12</v>
      </c>
      <c r="H57" s="1119">
        <v>0.74</v>
      </c>
      <c r="I57" s="1119">
        <v>0.3</v>
      </c>
      <c r="J57" s="30">
        <v>36</v>
      </c>
      <c r="K57" s="1118">
        <v>19</v>
      </c>
      <c r="L57" s="1119">
        <v>1.21</v>
      </c>
      <c r="M57" s="1119">
        <v>0.32</v>
      </c>
      <c r="N57" s="57">
        <v>36</v>
      </c>
      <c r="O57" s="1120">
        <v>18</v>
      </c>
      <c r="P57" s="1119">
        <v>1.1100000000000001</v>
      </c>
      <c r="Q57" s="1119">
        <v>0.3</v>
      </c>
      <c r="R57" s="57">
        <v>36</v>
      </c>
      <c r="W57" s="1077"/>
      <c r="X57" s="1077"/>
    </row>
    <row r="58" spans="1:24" ht="17.25" customHeight="1" thickBot="1">
      <c r="A58" s="1159"/>
      <c r="B58" s="1174" t="s">
        <v>676</v>
      </c>
      <c r="C58" s="1131">
        <v>2</v>
      </c>
      <c r="D58" s="1160"/>
      <c r="E58" s="1161"/>
      <c r="F58" s="1162"/>
      <c r="G58" s="1135">
        <v>3</v>
      </c>
      <c r="H58" s="1136">
        <v>0.2</v>
      </c>
      <c r="I58" s="1136">
        <v>0.14000000000000001</v>
      </c>
      <c r="J58" s="54">
        <v>36</v>
      </c>
      <c r="K58" s="1135">
        <v>5</v>
      </c>
      <c r="L58" s="1136">
        <v>0.33</v>
      </c>
      <c r="M58" s="1136">
        <v>0.16</v>
      </c>
      <c r="N58" s="123">
        <v>36</v>
      </c>
      <c r="O58" s="1163">
        <v>4</v>
      </c>
      <c r="P58" s="1136">
        <v>0.24</v>
      </c>
      <c r="Q58" s="1136">
        <v>0.14000000000000001</v>
      </c>
      <c r="R58" s="123">
        <v>36</v>
      </c>
      <c r="W58" s="1077"/>
      <c r="X58" s="1077"/>
    </row>
    <row r="59" spans="1:24" ht="17.25" customHeight="1">
      <c r="A59" s="1164">
        <v>309</v>
      </c>
      <c r="B59" s="1103" t="s">
        <v>23</v>
      </c>
      <c r="C59" s="1143">
        <v>1.8</v>
      </c>
      <c r="D59" s="1144">
        <v>35</v>
      </c>
      <c r="E59" s="1137" t="s">
        <v>107</v>
      </c>
      <c r="F59" s="1145" t="s">
        <v>57</v>
      </c>
      <c r="G59" s="1108">
        <v>1</v>
      </c>
      <c r="H59" s="1109">
        <v>0.02</v>
      </c>
      <c r="I59" s="1109">
        <v>0.02</v>
      </c>
      <c r="J59" s="16">
        <v>37</v>
      </c>
      <c r="K59" s="1108">
        <v>1</v>
      </c>
      <c r="L59" s="1109">
        <v>0.08</v>
      </c>
      <c r="M59" s="1109">
        <v>0.04</v>
      </c>
      <c r="N59" s="17">
        <v>37</v>
      </c>
      <c r="O59" s="1110">
        <v>1</v>
      </c>
      <c r="P59" s="1109">
        <v>0.02</v>
      </c>
      <c r="Q59" s="1109">
        <v>0.02</v>
      </c>
      <c r="R59" s="17">
        <v>37</v>
      </c>
      <c r="W59" s="1077"/>
      <c r="X59" s="1077"/>
    </row>
    <row r="60" spans="1:24" ht="17.25" customHeight="1">
      <c r="A60" s="1165"/>
      <c r="B60" s="1113"/>
      <c r="C60" s="1147"/>
      <c r="D60" s="1148">
        <v>6</v>
      </c>
      <c r="E60" s="1116"/>
      <c r="F60" s="1149"/>
      <c r="G60" s="1118">
        <v>2</v>
      </c>
      <c r="H60" s="1119">
        <v>0.02</v>
      </c>
      <c r="I60" s="1119">
        <v>0.02</v>
      </c>
      <c r="J60" s="24">
        <v>6.4</v>
      </c>
      <c r="K60" s="1118">
        <v>8</v>
      </c>
      <c r="L60" s="1119">
        <v>0.08</v>
      </c>
      <c r="M60" s="1119">
        <v>0.04</v>
      </c>
      <c r="N60" s="25">
        <v>6.4</v>
      </c>
      <c r="O60" s="1120">
        <v>2</v>
      </c>
      <c r="P60" s="1119">
        <v>0.02</v>
      </c>
      <c r="Q60" s="1119">
        <v>0.02</v>
      </c>
      <c r="R60" s="25">
        <v>6.3</v>
      </c>
      <c r="W60" s="1077"/>
      <c r="X60" s="1077"/>
    </row>
    <row r="61" spans="1:24" ht="17.25" customHeight="1">
      <c r="A61" s="1165"/>
      <c r="B61" s="1113" t="s">
        <v>26</v>
      </c>
      <c r="C61" s="1150">
        <v>1.8</v>
      </c>
      <c r="D61" s="1148">
        <v>35</v>
      </c>
      <c r="E61" s="1116" t="s">
        <v>107</v>
      </c>
      <c r="F61" s="1149" t="s">
        <v>57</v>
      </c>
      <c r="G61" s="1156">
        <v>2</v>
      </c>
      <c r="H61" s="1157">
        <v>0.1</v>
      </c>
      <c r="I61" s="1157">
        <v>0</v>
      </c>
      <c r="J61" s="1186">
        <v>36.5</v>
      </c>
      <c r="K61" s="1156">
        <v>2</v>
      </c>
      <c r="L61" s="1157">
        <v>0.1</v>
      </c>
      <c r="M61" s="1157">
        <v>0</v>
      </c>
      <c r="N61" s="1187">
        <v>36.5</v>
      </c>
      <c r="O61" s="1158">
        <v>2</v>
      </c>
      <c r="P61" s="1157">
        <v>0.1</v>
      </c>
      <c r="Q61" s="1157">
        <v>0</v>
      </c>
      <c r="R61" s="1187">
        <v>36.5</v>
      </c>
      <c r="W61" s="1077"/>
      <c r="X61" s="1077"/>
    </row>
    <row r="62" spans="1:24" ht="17.25" customHeight="1">
      <c r="A62" s="1165"/>
      <c r="B62" s="1151"/>
      <c r="C62" s="1152"/>
      <c r="D62" s="1148">
        <v>6</v>
      </c>
      <c r="E62" s="1116"/>
      <c r="F62" s="1149"/>
      <c r="G62" s="1118">
        <v>0</v>
      </c>
      <c r="H62" s="1119">
        <v>0</v>
      </c>
      <c r="I62" s="1119">
        <v>0</v>
      </c>
      <c r="J62" s="24">
        <v>6.1</v>
      </c>
      <c r="K62" s="1118">
        <v>0</v>
      </c>
      <c r="L62" s="1119">
        <v>0</v>
      </c>
      <c r="M62" s="1119">
        <v>0</v>
      </c>
      <c r="N62" s="25">
        <v>6.1</v>
      </c>
      <c r="O62" s="1120">
        <v>0</v>
      </c>
      <c r="P62" s="1119">
        <v>0</v>
      </c>
      <c r="Q62" s="1119">
        <v>0</v>
      </c>
      <c r="R62" s="25">
        <v>6.2</v>
      </c>
      <c r="W62" s="1077"/>
      <c r="X62" s="1077"/>
    </row>
    <row r="63" spans="1:24" ht="17.25" customHeight="1">
      <c r="A63" s="1165"/>
      <c r="B63" s="1121" t="s">
        <v>661</v>
      </c>
      <c r="C63" s="1122"/>
      <c r="D63" s="1153"/>
      <c r="E63" s="1154"/>
      <c r="F63" s="1155"/>
      <c r="G63" s="1156"/>
      <c r="H63" s="1157">
        <f>H60+H62</f>
        <v>0.02</v>
      </c>
      <c r="I63" s="1157">
        <f t="shared" ref="I63:Q63" si="6">I60+I62</f>
        <v>0.02</v>
      </c>
      <c r="J63" s="30"/>
      <c r="K63" s="1156"/>
      <c r="L63" s="1157">
        <f t="shared" si="6"/>
        <v>0.08</v>
      </c>
      <c r="M63" s="1157">
        <f t="shared" si="6"/>
        <v>0.04</v>
      </c>
      <c r="N63" s="57"/>
      <c r="O63" s="1158"/>
      <c r="P63" s="1157">
        <f t="shared" si="6"/>
        <v>0.02</v>
      </c>
      <c r="Q63" s="1157">
        <f t="shared" si="6"/>
        <v>0.02</v>
      </c>
      <c r="R63" s="57"/>
      <c r="W63" s="1077"/>
      <c r="X63" s="1077"/>
    </row>
    <row r="64" spans="1:24" ht="17.25" customHeight="1">
      <c r="A64" s="1188"/>
      <c r="B64" s="1121" t="s">
        <v>677</v>
      </c>
      <c r="C64" s="1124">
        <v>2</v>
      </c>
      <c r="D64" s="1153"/>
      <c r="E64" s="1154"/>
      <c r="F64" s="1155"/>
      <c r="G64" s="1183">
        <v>2</v>
      </c>
      <c r="H64" s="1184">
        <v>0.1</v>
      </c>
      <c r="I64" s="1184">
        <v>0</v>
      </c>
      <c r="J64" s="1189">
        <v>36.5</v>
      </c>
      <c r="K64" s="1183">
        <v>2</v>
      </c>
      <c r="L64" s="1184">
        <v>0.1</v>
      </c>
      <c r="M64" s="1184">
        <v>0</v>
      </c>
      <c r="N64" s="1190">
        <v>36.5</v>
      </c>
      <c r="O64" s="1185">
        <v>2</v>
      </c>
      <c r="P64" s="1184">
        <v>0.1</v>
      </c>
      <c r="Q64" s="1184">
        <v>0</v>
      </c>
      <c r="R64" s="1190">
        <v>36.5</v>
      </c>
      <c r="W64" s="1077"/>
      <c r="X64" s="1077"/>
    </row>
    <row r="65" spans="1:24" ht="17.25" customHeight="1">
      <c r="A65" s="1188"/>
      <c r="B65" s="1121" t="s">
        <v>678</v>
      </c>
      <c r="C65" s="1124">
        <v>2</v>
      </c>
      <c r="D65" s="1153"/>
      <c r="E65" s="1154"/>
      <c r="F65" s="1155"/>
      <c r="G65" s="1118">
        <v>1</v>
      </c>
      <c r="H65" s="1119">
        <v>0.02</v>
      </c>
      <c r="I65" s="1119">
        <v>0.02</v>
      </c>
      <c r="J65" s="24">
        <v>37</v>
      </c>
      <c r="K65" s="1118">
        <v>1</v>
      </c>
      <c r="L65" s="1119">
        <v>0.08</v>
      </c>
      <c r="M65" s="1119">
        <v>0.04</v>
      </c>
      <c r="N65" s="25">
        <v>37</v>
      </c>
      <c r="O65" s="1120">
        <v>1</v>
      </c>
      <c r="P65" s="1119">
        <v>0.02</v>
      </c>
      <c r="Q65" s="1119">
        <v>0.02</v>
      </c>
      <c r="R65" s="25">
        <v>37</v>
      </c>
      <c r="W65" s="1077"/>
      <c r="X65" s="1077"/>
    </row>
    <row r="66" spans="1:24" ht="17.25" customHeight="1" thickBot="1">
      <c r="A66" s="1191"/>
      <c r="B66" s="1130" t="s">
        <v>317</v>
      </c>
      <c r="C66" s="1131">
        <v>1</v>
      </c>
      <c r="D66" s="1160"/>
      <c r="E66" s="1161"/>
      <c r="F66" s="1162"/>
      <c r="G66" s="1192">
        <v>2</v>
      </c>
      <c r="H66" s="1193">
        <v>0.1</v>
      </c>
      <c r="I66" s="1193">
        <v>0</v>
      </c>
      <c r="J66" s="1194">
        <v>36.5</v>
      </c>
      <c r="K66" s="1192">
        <v>2</v>
      </c>
      <c r="L66" s="1193">
        <v>0.1</v>
      </c>
      <c r="M66" s="1193">
        <v>0</v>
      </c>
      <c r="N66" s="1195">
        <v>36.5</v>
      </c>
      <c r="O66" s="1196">
        <v>2</v>
      </c>
      <c r="P66" s="1193">
        <v>0.1</v>
      </c>
      <c r="Q66" s="1193">
        <v>0</v>
      </c>
      <c r="R66" s="1195">
        <v>36.5</v>
      </c>
      <c r="W66" s="1077"/>
      <c r="X66" s="1077"/>
    </row>
    <row r="67" spans="1:24" ht="17.25" customHeight="1">
      <c r="A67" s="1164">
        <v>314</v>
      </c>
      <c r="B67" s="1103" t="s">
        <v>23</v>
      </c>
      <c r="C67" s="1143">
        <v>6.3</v>
      </c>
      <c r="D67" s="1144">
        <v>35</v>
      </c>
      <c r="E67" s="1137" t="s">
        <v>29</v>
      </c>
      <c r="F67" s="1145" t="s">
        <v>62</v>
      </c>
      <c r="G67" s="1108">
        <v>9</v>
      </c>
      <c r="H67" s="1109">
        <v>0.59</v>
      </c>
      <c r="I67" s="1109">
        <v>0.26</v>
      </c>
      <c r="J67" s="16">
        <v>35.5</v>
      </c>
      <c r="K67" s="1108">
        <v>12</v>
      </c>
      <c r="L67" s="1109">
        <v>0.73</v>
      </c>
      <c r="M67" s="1109">
        <v>0.27</v>
      </c>
      <c r="N67" s="17">
        <v>35</v>
      </c>
      <c r="O67" s="1110">
        <v>10</v>
      </c>
      <c r="P67" s="1109">
        <v>0.6</v>
      </c>
      <c r="Q67" s="1109">
        <v>0.25</v>
      </c>
      <c r="R67" s="17">
        <v>35</v>
      </c>
      <c r="W67" s="1077"/>
      <c r="X67" s="1077"/>
    </row>
    <row r="68" spans="1:24" ht="17.25" customHeight="1">
      <c r="A68" s="1165"/>
      <c r="B68" s="1113"/>
      <c r="C68" s="1147"/>
      <c r="D68" s="1148">
        <v>6</v>
      </c>
      <c r="E68" s="1116"/>
      <c r="F68" s="1149"/>
      <c r="G68" s="1118">
        <v>59</v>
      </c>
      <c r="H68" s="1119">
        <v>0.59</v>
      </c>
      <c r="I68" s="1119">
        <v>0.26</v>
      </c>
      <c r="J68" s="24">
        <v>6.1</v>
      </c>
      <c r="K68" s="1118">
        <v>73</v>
      </c>
      <c r="L68" s="1119">
        <v>0.73</v>
      </c>
      <c r="M68" s="1119">
        <v>0.27</v>
      </c>
      <c r="N68" s="25">
        <v>6.2</v>
      </c>
      <c r="O68" s="1120">
        <v>6</v>
      </c>
      <c r="P68" s="1119">
        <v>0.6</v>
      </c>
      <c r="Q68" s="1119">
        <v>0.25</v>
      </c>
      <c r="R68" s="25">
        <v>6.2</v>
      </c>
      <c r="W68" s="1077"/>
      <c r="X68" s="1077"/>
    </row>
    <row r="69" spans="1:24" ht="17.25" customHeight="1">
      <c r="A69" s="1165"/>
      <c r="B69" s="1113" t="s">
        <v>26</v>
      </c>
      <c r="C69" s="1150">
        <v>6.3</v>
      </c>
      <c r="D69" s="1148">
        <v>35</v>
      </c>
      <c r="E69" s="1116" t="s">
        <v>29</v>
      </c>
      <c r="F69" s="1149" t="s">
        <v>62</v>
      </c>
      <c r="G69" s="1118">
        <v>20</v>
      </c>
      <c r="H69" s="1119">
        <v>1.25</v>
      </c>
      <c r="I69" s="1119">
        <v>0.54</v>
      </c>
      <c r="J69" s="24">
        <v>36</v>
      </c>
      <c r="K69" s="1118">
        <v>23</v>
      </c>
      <c r="L69" s="1119">
        <v>1.4</v>
      </c>
      <c r="M69" s="1119">
        <v>0.51</v>
      </c>
      <c r="N69" s="25">
        <v>36</v>
      </c>
      <c r="O69" s="1120">
        <v>22</v>
      </c>
      <c r="P69" s="1119">
        <v>1.38</v>
      </c>
      <c r="Q69" s="1119">
        <v>0.52</v>
      </c>
      <c r="R69" s="25">
        <v>36</v>
      </c>
      <c r="W69" s="1077"/>
      <c r="X69" s="1077"/>
    </row>
    <row r="70" spans="1:24" ht="17.25" customHeight="1">
      <c r="A70" s="1165"/>
      <c r="B70" s="1151"/>
      <c r="C70" s="1152"/>
      <c r="D70" s="1148">
        <v>6</v>
      </c>
      <c r="E70" s="1116"/>
      <c r="F70" s="1149"/>
      <c r="G70" s="1118">
        <v>125</v>
      </c>
      <c r="H70" s="1119">
        <v>1.25</v>
      </c>
      <c r="I70" s="1119">
        <v>0.54</v>
      </c>
      <c r="J70" s="24">
        <v>6.1</v>
      </c>
      <c r="K70" s="1118">
        <v>140</v>
      </c>
      <c r="L70" s="1119">
        <v>1.4</v>
      </c>
      <c r="M70" s="1119">
        <v>0.51</v>
      </c>
      <c r="N70" s="25">
        <v>6.2</v>
      </c>
      <c r="O70" s="1120">
        <v>138</v>
      </c>
      <c r="P70" s="1119">
        <v>1.38</v>
      </c>
      <c r="Q70" s="1119">
        <v>0.52</v>
      </c>
      <c r="R70" s="25">
        <v>6.2</v>
      </c>
      <c r="W70" s="1077"/>
      <c r="X70" s="1077"/>
    </row>
    <row r="71" spans="1:24" ht="17.25" customHeight="1">
      <c r="A71" s="1165"/>
      <c r="B71" s="1121" t="s">
        <v>661</v>
      </c>
      <c r="C71" s="1122"/>
      <c r="D71" s="1153"/>
      <c r="E71" s="1154"/>
      <c r="F71" s="1155"/>
      <c r="G71" s="1156"/>
      <c r="H71" s="1157">
        <f>H68+H70</f>
        <v>1.8399999999999999</v>
      </c>
      <c r="I71" s="1157">
        <f t="shared" ref="I71:Q71" si="7">I68+I70</f>
        <v>0.8</v>
      </c>
      <c r="J71" s="30"/>
      <c r="K71" s="1156"/>
      <c r="L71" s="1157">
        <f t="shared" si="7"/>
        <v>2.13</v>
      </c>
      <c r="M71" s="1157">
        <f t="shared" si="7"/>
        <v>0.78</v>
      </c>
      <c r="N71" s="57"/>
      <c r="O71" s="1158"/>
      <c r="P71" s="1157">
        <f t="shared" si="7"/>
        <v>1.98</v>
      </c>
      <c r="Q71" s="1157">
        <f t="shared" si="7"/>
        <v>0.77</v>
      </c>
      <c r="R71" s="57"/>
      <c r="W71" s="1077"/>
      <c r="X71" s="1077"/>
    </row>
    <row r="72" spans="1:24" ht="17.25" customHeight="1">
      <c r="A72" s="1188"/>
      <c r="B72" s="1121" t="s">
        <v>313</v>
      </c>
      <c r="C72" s="1124">
        <v>1</v>
      </c>
      <c r="D72" s="1153"/>
      <c r="E72" s="1154"/>
      <c r="F72" s="1155"/>
      <c r="G72" s="1156">
        <f>G73+G67</f>
        <v>11</v>
      </c>
      <c r="H72" s="1157">
        <f>H73+H67</f>
        <v>0.71</v>
      </c>
      <c r="I72" s="1157">
        <f>I67+I73</f>
        <v>0.56000000000000005</v>
      </c>
      <c r="J72" s="30">
        <v>35.5</v>
      </c>
      <c r="K72" s="1156">
        <f>K67+K73</f>
        <v>14</v>
      </c>
      <c r="L72" s="1157">
        <f>L67+L73</f>
        <v>0.87</v>
      </c>
      <c r="M72" s="1157">
        <f>M67+M73</f>
        <v>0.57000000000000006</v>
      </c>
      <c r="N72" s="57">
        <v>35</v>
      </c>
      <c r="O72" s="1158">
        <f>O67+O73</f>
        <v>13</v>
      </c>
      <c r="P72" s="1157">
        <f>P67+P73</f>
        <v>0.77</v>
      </c>
      <c r="Q72" s="1157">
        <f>Q67+Q73</f>
        <v>0.55000000000000004</v>
      </c>
      <c r="R72" s="57">
        <v>35</v>
      </c>
      <c r="W72" s="1077"/>
      <c r="X72" s="1077"/>
    </row>
    <row r="73" spans="1:24" ht="17.25" customHeight="1">
      <c r="A73" s="1188"/>
      <c r="B73" s="1121" t="s">
        <v>679</v>
      </c>
      <c r="C73" s="1124">
        <v>1</v>
      </c>
      <c r="D73" s="1153"/>
      <c r="E73" s="1154"/>
      <c r="F73" s="1155"/>
      <c r="G73" s="1156">
        <v>2</v>
      </c>
      <c r="H73" s="1157">
        <v>0.12</v>
      </c>
      <c r="I73" s="1157">
        <v>0.3</v>
      </c>
      <c r="J73" s="30">
        <v>35.5</v>
      </c>
      <c r="K73" s="1156">
        <v>2</v>
      </c>
      <c r="L73" s="1157">
        <v>0.14000000000000001</v>
      </c>
      <c r="M73" s="1157">
        <v>0.3</v>
      </c>
      <c r="N73" s="57">
        <v>35</v>
      </c>
      <c r="O73" s="1158">
        <v>3</v>
      </c>
      <c r="P73" s="1157">
        <v>0.17</v>
      </c>
      <c r="Q73" s="1157">
        <v>0.3</v>
      </c>
      <c r="R73" s="57">
        <v>35</v>
      </c>
      <c r="W73" s="1077"/>
      <c r="X73" s="1077"/>
    </row>
    <row r="74" spans="1:24" ht="17.25" customHeight="1">
      <c r="A74" s="1188"/>
      <c r="B74" s="1121" t="s">
        <v>680</v>
      </c>
      <c r="C74" s="1124">
        <v>2</v>
      </c>
      <c r="D74" s="1153"/>
      <c r="E74" s="1154"/>
      <c r="F74" s="1155"/>
      <c r="G74" s="1156">
        <v>6</v>
      </c>
      <c r="H74" s="1157">
        <v>0.37</v>
      </c>
      <c r="I74" s="1157">
        <v>0.33</v>
      </c>
      <c r="J74" s="30">
        <v>36</v>
      </c>
      <c r="K74" s="1156">
        <v>5</v>
      </c>
      <c r="L74" s="1157">
        <v>0.34</v>
      </c>
      <c r="M74" s="1157">
        <v>0.32</v>
      </c>
      <c r="N74" s="57">
        <v>36</v>
      </c>
      <c r="O74" s="1158">
        <v>5</v>
      </c>
      <c r="P74" s="1157">
        <v>0.28999999999999998</v>
      </c>
      <c r="Q74" s="1157">
        <v>0.32</v>
      </c>
      <c r="R74" s="57">
        <v>36</v>
      </c>
      <c r="W74" s="1077"/>
      <c r="X74" s="1077"/>
    </row>
    <row r="75" spans="1:24" ht="17.25" customHeight="1" thickBot="1">
      <c r="A75" s="1191"/>
      <c r="B75" s="1130" t="s">
        <v>314</v>
      </c>
      <c r="C75" s="1131">
        <v>2</v>
      </c>
      <c r="D75" s="1160"/>
      <c r="E75" s="1161"/>
      <c r="F75" s="1162"/>
      <c r="G75" s="1192">
        <f>G69+G74</f>
        <v>26</v>
      </c>
      <c r="H75" s="1193">
        <f>H69+H74</f>
        <v>1.62</v>
      </c>
      <c r="I75" s="1193">
        <f>I69+I74</f>
        <v>0.87000000000000011</v>
      </c>
      <c r="J75" s="54">
        <v>36</v>
      </c>
      <c r="K75" s="1192">
        <f>K69+K74</f>
        <v>28</v>
      </c>
      <c r="L75" s="1193">
        <f>L69+L74</f>
        <v>1.74</v>
      </c>
      <c r="M75" s="1193">
        <f>M69+M74</f>
        <v>0.83000000000000007</v>
      </c>
      <c r="N75" s="123">
        <v>36</v>
      </c>
      <c r="O75" s="1196">
        <f>O69+O74</f>
        <v>27</v>
      </c>
      <c r="P75" s="1193">
        <f>P69+P74</f>
        <v>1.67</v>
      </c>
      <c r="Q75" s="1193">
        <f>Q69+Q74</f>
        <v>0.84000000000000008</v>
      </c>
      <c r="R75" s="123">
        <v>36</v>
      </c>
      <c r="W75" s="1077"/>
      <c r="X75" s="1077"/>
    </row>
    <row r="76" spans="1:24" ht="17.25" customHeight="1">
      <c r="A76" s="1142">
        <v>316</v>
      </c>
      <c r="B76" s="1103" t="s">
        <v>23</v>
      </c>
      <c r="C76" s="1197">
        <v>6.3</v>
      </c>
      <c r="D76" s="1144">
        <v>35</v>
      </c>
      <c r="E76" s="1137" t="s">
        <v>107</v>
      </c>
      <c r="F76" s="1145" t="s">
        <v>57</v>
      </c>
      <c r="G76" s="1108">
        <v>24</v>
      </c>
      <c r="H76" s="1109">
        <v>1.5</v>
      </c>
      <c r="I76" s="1109">
        <v>0.68</v>
      </c>
      <c r="J76" s="16">
        <v>37.4</v>
      </c>
      <c r="K76" s="1108">
        <v>37</v>
      </c>
      <c r="L76" s="1109">
        <v>2.27</v>
      </c>
      <c r="M76" s="1109">
        <v>0.97</v>
      </c>
      <c r="N76" s="17">
        <v>36</v>
      </c>
      <c r="O76" s="1110">
        <v>27</v>
      </c>
      <c r="P76" s="1109">
        <v>1.68</v>
      </c>
      <c r="Q76" s="1109">
        <v>0.71</v>
      </c>
      <c r="R76" s="17">
        <v>36.700000000000003</v>
      </c>
      <c r="W76" s="1077"/>
      <c r="X76" s="1077"/>
    </row>
    <row r="77" spans="1:24" ht="17.25" customHeight="1">
      <c r="A77" s="1146"/>
      <c r="B77" s="1113"/>
      <c r="C77" s="1177"/>
      <c r="D77" s="1148">
        <v>6</v>
      </c>
      <c r="E77" s="1116"/>
      <c r="F77" s="1149"/>
      <c r="G77" s="1118">
        <v>150</v>
      </c>
      <c r="H77" s="1119">
        <v>1.5</v>
      </c>
      <c r="I77" s="1119">
        <v>0.68</v>
      </c>
      <c r="J77" s="24">
        <v>6.3</v>
      </c>
      <c r="K77" s="1118">
        <v>227</v>
      </c>
      <c r="L77" s="1119">
        <v>2.27</v>
      </c>
      <c r="M77" s="1119">
        <v>0.97</v>
      </c>
      <c r="N77" s="25">
        <v>6.3</v>
      </c>
      <c r="O77" s="1120">
        <v>168</v>
      </c>
      <c r="P77" s="1119">
        <v>1.68</v>
      </c>
      <c r="Q77" s="1119">
        <v>0.71</v>
      </c>
      <c r="R77" s="25">
        <v>6.4</v>
      </c>
      <c r="W77" s="1077"/>
      <c r="X77" s="1077"/>
    </row>
    <row r="78" spans="1:24" ht="17.25" customHeight="1">
      <c r="A78" s="1146"/>
      <c r="B78" s="1113" t="s">
        <v>26</v>
      </c>
      <c r="C78" s="1198">
        <v>6.3</v>
      </c>
      <c r="D78" s="1148">
        <v>35</v>
      </c>
      <c r="E78" s="1116" t="s">
        <v>56</v>
      </c>
      <c r="F78" s="1149" t="s">
        <v>15</v>
      </c>
      <c r="G78" s="1118">
        <v>10</v>
      </c>
      <c r="H78" s="1119">
        <v>0.62</v>
      </c>
      <c r="I78" s="1119">
        <v>0.3</v>
      </c>
      <c r="J78" s="24">
        <v>37.9</v>
      </c>
      <c r="K78" s="1118">
        <v>13</v>
      </c>
      <c r="L78" s="1119">
        <v>0.81</v>
      </c>
      <c r="M78" s="1119">
        <v>0.28000000000000003</v>
      </c>
      <c r="N78" s="25">
        <v>37.299999999999997</v>
      </c>
      <c r="O78" s="1120">
        <v>12</v>
      </c>
      <c r="P78" s="1119">
        <v>0.75</v>
      </c>
      <c r="Q78" s="1119">
        <v>0.28999999999999998</v>
      </c>
      <c r="R78" s="25">
        <v>37.6</v>
      </c>
      <c r="W78" s="1077"/>
      <c r="X78" s="1077"/>
    </row>
    <row r="79" spans="1:24" ht="17.25" customHeight="1">
      <c r="A79" s="1146"/>
      <c r="B79" s="1151"/>
      <c r="C79" s="1199"/>
      <c r="D79" s="1148">
        <v>6</v>
      </c>
      <c r="E79" s="1116"/>
      <c r="F79" s="1149"/>
      <c r="G79" s="1118">
        <v>62</v>
      </c>
      <c r="H79" s="1119">
        <v>0.62</v>
      </c>
      <c r="I79" s="1119">
        <v>0.3</v>
      </c>
      <c r="J79" s="24">
        <v>6.1</v>
      </c>
      <c r="K79" s="1118">
        <v>81</v>
      </c>
      <c r="L79" s="1119">
        <v>0.81</v>
      </c>
      <c r="M79" s="1119">
        <v>0.28000000000000003</v>
      </c>
      <c r="N79" s="25">
        <v>6.2</v>
      </c>
      <c r="O79" s="1120">
        <v>75</v>
      </c>
      <c r="P79" s="1119">
        <v>0.75</v>
      </c>
      <c r="Q79" s="1119">
        <v>0.28999999999999998</v>
      </c>
      <c r="R79" s="25">
        <v>6.2</v>
      </c>
      <c r="W79" s="1077"/>
      <c r="X79" s="1077"/>
    </row>
    <row r="80" spans="1:24" ht="17.25" customHeight="1">
      <c r="A80" s="1146"/>
      <c r="B80" s="1121" t="s">
        <v>661</v>
      </c>
      <c r="C80" s="1124"/>
      <c r="D80" s="1153"/>
      <c r="E80" s="1154"/>
      <c r="F80" s="1155"/>
      <c r="G80" s="1183"/>
      <c r="H80" s="1184">
        <f>H77+H79</f>
        <v>2.12</v>
      </c>
      <c r="I80" s="1184">
        <f t="shared" ref="I80:Q80" si="8">I77+I79</f>
        <v>0.98</v>
      </c>
      <c r="J80" s="41"/>
      <c r="K80" s="1183"/>
      <c r="L80" s="1184">
        <f t="shared" si="8"/>
        <v>3.08</v>
      </c>
      <c r="M80" s="1184">
        <f t="shared" si="8"/>
        <v>1.25</v>
      </c>
      <c r="N80" s="42"/>
      <c r="O80" s="1185"/>
      <c r="P80" s="1184">
        <f t="shared" si="8"/>
        <v>2.4299999999999997</v>
      </c>
      <c r="Q80" s="1184">
        <f t="shared" si="8"/>
        <v>1</v>
      </c>
      <c r="R80" s="42"/>
      <c r="W80" s="1077"/>
      <c r="X80" s="1077"/>
    </row>
    <row r="81" spans="1:24" ht="17.25" customHeight="1">
      <c r="A81" s="1146"/>
      <c r="B81" s="1121" t="s">
        <v>681</v>
      </c>
      <c r="C81" s="1124">
        <v>1</v>
      </c>
      <c r="D81" s="1153"/>
      <c r="E81" s="1154"/>
      <c r="F81" s="1155"/>
      <c r="G81" s="1118">
        <v>24</v>
      </c>
      <c r="H81" s="1119">
        <v>1.5</v>
      </c>
      <c r="I81" s="1119">
        <v>0.68</v>
      </c>
      <c r="J81" s="24">
        <v>37.4</v>
      </c>
      <c r="K81" s="1118">
        <v>37</v>
      </c>
      <c r="L81" s="1119">
        <v>2.27</v>
      </c>
      <c r="M81" s="1119">
        <v>0.97</v>
      </c>
      <c r="N81" s="25">
        <v>36</v>
      </c>
      <c r="O81" s="1120">
        <v>27</v>
      </c>
      <c r="P81" s="1119">
        <v>1.68</v>
      </c>
      <c r="Q81" s="1119">
        <v>0.71</v>
      </c>
      <c r="R81" s="25">
        <v>36.700000000000003</v>
      </c>
      <c r="W81" s="1077"/>
      <c r="X81" s="1077"/>
    </row>
    <row r="82" spans="1:24" ht="17.25" customHeight="1" thickBot="1">
      <c r="A82" s="1159"/>
      <c r="B82" s="1130" t="s">
        <v>682</v>
      </c>
      <c r="C82" s="1131">
        <v>2</v>
      </c>
      <c r="D82" s="1160"/>
      <c r="E82" s="1161"/>
      <c r="F82" s="1162"/>
      <c r="G82" s="1135">
        <v>10</v>
      </c>
      <c r="H82" s="1136">
        <v>0.62</v>
      </c>
      <c r="I82" s="1136">
        <v>0.3</v>
      </c>
      <c r="J82" s="132">
        <v>37.9</v>
      </c>
      <c r="K82" s="1135">
        <v>13</v>
      </c>
      <c r="L82" s="1136">
        <v>0.81</v>
      </c>
      <c r="M82" s="1136">
        <v>0.28000000000000003</v>
      </c>
      <c r="N82" s="55">
        <v>37.299999999999997</v>
      </c>
      <c r="O82" s="1163">
        <v>12</v>
      </c>
      <c r="P82" s="1136">
        <v>0.75</v>
      </c>
      <c r="Q82" s="1136">
        <v>0.28999999999999998</v>
      </c>
      <c r="R82" s="55">
        <v>37.6</v>
      </c>
      <c r="W82" s="1077"/>
      <c r="X82" s="1077"/>
    </row>
    <row r="83" spans="1:24" ht="17.25" customHeight="1">
      <c r="A83" s="1164">
        <v>317</v>
      </c>
      <c r="B83" s="1103" t="s">
        <v>23</v>
      </c>
      <c r="C83" s="1143">
        <v>6.3</v>
      </c>
      <c r="D83" s="1144">
        <v>35</v>
      </c>
      <c r="E83" s="1137" t="s">
        <v>55</v>
      </c>
      <c r="F83" s="1145" t="s">
        <v>57</v>
      </c>
      <c r="G83" s="1108">
        <v>1</v>
      </c>
      <c r="H83" s="1109">
        <v>0.09</v>
      </c>
      <c r="I83" s="1109">
        <v>0.05</v>
      </c>
      <c r="J83" s="16">
        <v>37</v>
      </c>
      <c r="K83" s="1108">
        <v>2</v>
      </c>
      <c r="L83" s="1109">
        <v>0.15</v>
      </c>
      <c r="M83" s="1109">
        <v>0.05</v>
      </c>
      <c r="N83" s="17">
        <v>37</v>
      </c>
      <c r="O83" s="1110">
        <v>2</v>
      </c>
      <c r="P83" s="1109">
        <v>0.14000000000000001</v>
      </c>
      <c r="Q83" s="1109">
        <v>0.04</v>
      </c>
      <c r="R83" s="17">
        <v>37</v>
      </c>
      <c r="W83" s="1077"/>
      <c r="X83" s="1077"/>
    </row>
    <row r="84" spans="1:24" ht="17.25" customHeight="1">
      <c r="A84" s="1165"/>
      <c r="B84" s="1113"/>
      <c r="C84" s="1147"/>
      <c r="D84" s="1148">
        <v>6</v>
      </c>
      <c r="E84" s="1116"/>
      <c r="F84" s="1149"/>
      <c r="G84" s="1118">
        <v>9</v>
      </c>
      <c r="H84" s="1119">
        <v>0.09</v>
      </c>
      <c r="I84" s="1119">
        <v>0.05</v>
      </c>
      <c r="J84" s="24">
        <v>6.2</v>
      </c>
      <c r="K84" s="1118">
        <v>15</v>
      </c>
      <c r="L84" s="1119">
        <v>0.15</v>
      </c>
      <c r="M84" s="1119">
        <v>0.05</v>
      </c>
      <c r="N84" s="25">
        <v>6.2</v>
      </c>
      <c r="O84" s="1120">
        <v>14</v>
      </c>
      <c r="P84" s="1119">
        <v>0.14000000000000001</v>
      </c>
      <c r="Q84" s="1119">
        <v>0.04</v>
      </c>
      <c r="R84" s="25">
        <v>6.1</v>
      </c>
      <c r="W84" s="1077"/>
      <c r="X84" s="1077"/>
    </row>
    <row r="85" spans="1:24" ht="17.25" customHeight="1">
      <c r="A85" s="1165"/>
      <c r="B85" s="1113" t="s">
        <v>26</v>
      </c>
      <c r="C85" s="1150">
        <v>6.3</v>
      </c>
      <c r="D85" s="1148">
        <v>35</v>
      </c>
      <c r="E85" s="1116" t="s">
        <v>55</v>
      </c>
      <c r="F85" s="1149" t="s">
        <v>57</v>
      </c>
      <c r="G85" s="1118">
        <v>1</v>
      </c>
      <c r="H85" s="1119">
        <v>0.09</v>
      </c>
      <c r="I85" s="1119">
        <v>0.08</v>
      </c>
      <c r="J85" s="24">
        <v>36.700000000000003</v>
      </c>
      <c r="K85" s="1118">
        <v>2</v>
      </c>
      <c r="L85" s="1119">
        <v>0.16</v>
      </c>
      <c r="M85" s="1119">
        <v>0.15</v>
      </c>
      <c r="N85" s="25">
        <v>36.700000000000003</v>
      </c>
      <c r="O85" s="1120">
        <v>1</v>
      </c>
      <c r="P85" s="1119">
        <v>0.1</v>
      </c>
      <c r="Q85" s="1119">
        <v>0.1</v>
      </c>
      <c r="R85" s="25">
        <v>36.700000000000003</v>
      </c>
      <c r="W85" s="1077"/>
      <c r="X85" s="1077"/>
    </row>
    <row r="86" spans="1:24" ht="17.25" customHeight="1">
      <c r="A86" s="1165"/>
      <c r="B86" s="1151"/>
      <c r="C86" s="1152"/>
      <c r="D86" s="1148">
        <v>6</v>
      </c>
      <c r="E86" s="1116"/>
      <c r="F86" s="1149"/>
      <c r="G86" s="1118">
        <v>9</v>
      </c>
      <c r="H86" s="1119">
        <v>0.09</v>
      </c>
      <c r="I86" s="1119">
        <v>0.08</v>
      </c>
      <c r="J86" s="24">
        <v>6.4</v>
      </c>
      <c r="K86" s="1118">
        <v>16</v>
      </c>
      <c r="L86" s="1119">
        <v>0.16</v>
      </c>
      <c r="M86" s="1119">
        <v>0.13</v>
      </c>
      <c r="N86" s="25">
        <v>6.4</v>
      </c>
      <c r="O86" s="1120">
        <v>10</v>
      </c>
      <c r="P86" s="1119">
        <v>0.1</v>
      </c>
      <c r="Q86" s="1119">
        <v>0.1</v>
      </c>
      <c r="R86" s="25">
        <v>6.3</v>
      </c>
      <c r="W86" s="1077"/>
      <c r="X86" s="1077"/>
    </row>
    <row r="87" spans="1:24" ht="17.25" customHeight="1">
      <c r="A87" s="1165"/>
      <c r="B87" s="1121" t="s">
        <v>661</v>
      </c>
      <c r="C87" s="1122"/>
      <c r="D87" s="1153"/>
      <c r="E87" s="1154"/>
      <c r="F87" s="1155"/>
      <c r="G87" s="1183"/>
      <c r="H87" s="1184">
        <f>H84+H86</f>
        <v>0.18</v>
      </c>
      <c r="I87" s="1184">
        <f t="shared" ref="I87:Q87" si="9">I84+I86</f>
        <v>0.13</v>
      </c>
      <c r="J87" s="41"/>
      <c r="K87" s="1183"/>
      <c r="L87" s="1184">
        <f t="shared" si="9"/>
        <v>0.31</v>
      </c>
      <c r="M87" s="1184">
        <f t="shared" si="9"/>
        <v>0.18</v>
      </c>
      <c r="N87" s="42"/>
      <c r="O87" s="1185"/>
      <c r="P87" s="1184">
        <f t="shared" si="9"/>
        <v>0.24000000000000002</v>
      </c>
      <c r="Q87" s="1184">
        <f t="shared" si="9"/>
        <v>0.14000000000000001</v>
      </c>
      <c r="R87" s="42"/>
      <c r="W87" s="1077"/>
      <c r="X87" s="1077"/>
    </row>
    <row r="88" spans="1:24" ht="17.25" customHeight="1">
      <c r="A88" s="1188"/>
      <c r="B88" s="1121" t="s">
        <v>290</v>
      </c>
      <c r="C88" s="1124">
        <v>1</v>
      </c>
      <c r="D88" s="1153"/>
      <c r="E88" s="1154"/>
      <c r="F88" s="1155"/>
      <c r="G88" s="1118">
        <v>1</v>
      </c>
      <c r="H88" s="1119">
        <v>0.09</v>
      </c>
      <c r="I88" s="1119">
        <v>0.05</v>
      </c>
      <c r="J88" s="24">
        <v>37</v>
      </c>
      <c r="K88" s="1118">
        <v>2</v>
      </c>
      <c r="L88" s="1119">
        <v>0.15</v>
      </c>
      <c r="M88" s="1119">
        <v>0.05</v>
      </c>
      <c r="N88" s="25">
        <v>37</v>
      </c>
      <c r="O88" s="1120">
        <v>2</v>
      </c>
      <c r="P88" s="1119">
        <v>0.14000000000000001</v>
      </c>
      <c r="Q88" s="1119">
        <v>0.04</v>
      </c>
      <c r="R88" s="25">
        <v>37</v>
      </c>
      <c r="W88" s="1077"/>
      <c r="X88" s="1077"/>
    </row>
    <row r="89" spans="1:24" ht="17.25" customHeight="1">
      <c r="A89" s="1188"/>
      <c r="B89" s="1121" t="s">
        <v>291</v>
      </c>
      <c r="C89" s="1124">
        <v>2</v>
      </c>
      <c r="D89" s="1153"/>
      <c r="E89" s="1154"/>
      <c r="F89" s="1155"/>
      <c r="G89" s="1156">
        <v>2</v>
      </c>
      <c r="H89" s="1157">
        <v>0.12</v>
      </c>
      <c r="I89" s="1157">
        <v>0.08</v>
      </c>
      <c r="J89" s="30">
        <v>36.700000000000003</v>
      </c>
      <c r="K89" s="1156">
        <v>3</v>
      </c>
      <c r="L89" s="1157">
        <v>0.19</v>
      </c>
      <c r="M89" s="1157">
        <v>0.15</v>
      </c>
      <c r="N89" s="57">
        <v>36.700000000000003</v>
      </c>
      <c r="O89" s="1158">
        <v>2</v>
      </c>
      <c r="P89" s="1157">
        <v>0.12</v>
      </c>
      <c r="Q89" s="1157">
        <v>0.1</v>
      </c>
      <c r="R89" s="57">
        <v>36.700000000000003</v>
      </c>
      <c r="W89" s="1077"/>
      <c r="X89" s="1077"/>
    </row>
    <row r="90" spans="1:24" ht="17.25" customHeight="1" thickBot="1">
      <c r="A90" s="1191"/>
      <c r="B90" s="1130" t="s">
        <v>683</v>
      </c>
      <c r="C90" s="1131">
        <v>2</v>
      </c>
      <c r="D90" s="1160"/>
      <c r="E90" s="1161"/>
      <c r="F90" s="1162"/>
      <c r="G90" s="1192">
        <v>1</v>
      </c>
      <c r="H90" s="1193">
        <v>0.03</v>
      </c>
      <c r="I90" s="1193">
        <v>0</v>
      </c>
      <c r="J90" s="54">
        <v>36.700000000000003</v>
      </c>
      <c r="K90" s="1192">
        <v>1</v>
      </c>
      <c r="L90" s="1193">
        <v>0.03</v>
      </c>
      <c r="M90" s="1193">
        <v>0</v>
      </c>
      <c r="N90" s="123">
        <v>36.700000000000003</v>
      </c>
      <c r="O90" s="1196">
        <v>1</v>
      </c>
      <c r="P90" s="1193">
        <v>0.02</v>
      </c>
      <c r="Q90" s="1193">
        <v>0</v>
      </c>
      <c r="R90" s="123">
        <v>36.700000000000003</v>
      </c>
      <c r="W90" s="1077"/>
      <c r="X90" s="1077"/>
    </row>
    <row r="91" spans="1:24" ht="17.25" customHeight="1">
      <c r="A91" s="1164">
        <v>318</v>
      </c>
      <c r="B91" s="1103" t="s">
        <v>23</v>
      </c>
      <c r="C91" s="1143">
        <v>6.3</v>
      </c>
      <c r="D91" s="1144">
        <v>35</v>
      </c>
      <c r="E91" s="1137" t="s">
        <v>109</v>
      </c>
      <c r="F91" s="1145" t="s">
        <v>58</v>
      </c>
      <c r="G91" s="1108">
        <v>4</v>
      </c>
      <c r="H91" s="1109">
        <v>0.26</v>
      </c>
      <c r="I91" s="1109">
        <v>7.0000000000000007E-2</v>
      </c>
      <c r="J91" s="16">
        <v>35.5</v>
      </c>
      <c r="K91" s="1108">
        <v>5</v>
      </c>
      <c r="L91" s="1109">
        <v>0.3</v>
      </c>
      <c r="M91" s="1109">
        <v>0.09</v>
      </c>
      <c r="N91" s="17">
        <v>35</v>
      </c>
      <c r="O91" s="1110">
        <v>4</v>
      </c>
      <c r="P91" s="1109">
        <v>0.27</v>
      </c>
      <c r="Q91" s="1109">
        <v>0.08</v>
      </c>
      <c r="R91" s="17">
        <v>35</v>
      </c>
      <c r="W91" s="1077"/>
      <c r="X91" s="1077"/>
    </row>
    <row r="92" spans="1:24" ht="17.25" customHeight="1">
      <c r="A92" s="1165"/>
      <c r="B92" s="1113"/>
      <c r="C92" s="1147"/>
      <c r="D92" s="1148">
        <v>6</v>
      </c>
      <c r="E92" s="1116"/>
      <c r="F92" s="1149"/>
      <c r="G92" s="1118">
        <v>26</v>
      </c>
      <c r="H92" s="1119">
        <v>0.26</v>
      </c>
      <c r="I92" s="1119">
        <v>7.0000000000000007E-2</v>
      </c>
      <c r="J92" s="24">
        <v>6.1</v>
      </c>
      <c r="K92" s="1118">
        <v>30</v>
      </c>
      <c r="L92" s="1119">
        <v>0.3</v>
      </c>
      <c r="M92" s="1119">
        <v>0.09</v>
      </c>
      <c r="N92" s="25">
        <v>6</v>
      </c>
      <c r="O92" s="1120">
        <v>27</v>
      </c>
      <c r="P92" s="1119">
        <v>0.27</v>
      </c>
      <c r="Q92" s="1119">
        <v>0.08</v>
      </c>
      <c r="R92" s="25">
        <v>6</v>
      </c>
      <c r="V92" s="1076">
        <v>37</v>
      </c>
      <c r="W92" s="1077"/>
      <c r="X92" s="1077"/>
    </row>
    <row r="93" spans="1:24" ht="17.25" customHeight="1">
      <c r="A93" s="1165"/>
      <c r="B93" s="1113" t="s">
        <v>26</v>
      </c>
      <c r="C93" s="1150">
        <v>6.3</v>
      </c>
      <c r="D93" s="1148">
        <v>35</v>
      </c>
      <c r="E93" s="1116" t="s">
        <v>109</v>
      </c>
      <c r="F93" s="1149" t="s">
        <v>58</v>
      </c>
      <c r="G93" s="1118">
        <v>7</v>
      </c>
      <c r="H93" s="1119">
        <v>0.48</v>
      </c>
      <c r="I93" s="1119">
        <v>0.22</v>
      </c>
      <c r="J93" s="24">
        <v>36</v>
      </c>
      <c r="K93" s="1118">
        <v>10</v>
      </c>
      <c r="L93" s="1119">
        <v>0.64</v>
      </c>
      <c r="M93" s="1119">
        <v>0.3</v>
      </c>
      <c r="N93" s="25">
        <v>36</v>
      </c>
      <c r="O93" s="1120">
        <v>8</v>
      </c>
      <c r="P93" s="1119">
        <v>0.53</v>
      </c>
      <c r="Q93" s="1119">
        <v>0.24</v>
      </c>
      <c r="R93" s="25">
        <v>36</v>
      </c>
      <c r="W93" s="1077"/>
      <c r="X93" s="1077"/>
    </row>
    <row r="94" spans="1:24" ht="17.25" customHeight="1">
      <c r="A94" s="1165"/>
      <c r="B94" s="1113"/>
      <c r="C94" s="1152"/>
      <c r="D94" s="1178">
        <v>6</v>
      </c>
      <c r="E94" s="1179"/>
      <c r="F94" s="1180"/>
      <c r="G94" s="1125">
        <v>48</v>
      </c>
      <c r="H94" s="1126">
        <v>0.48</v>
      </c>
      <c r="I94" s="1126">
        <v>0.22</v>
      </c>
      <c r="J94" s="24">
        <v>6.1</v>
      </c>
      <c r="K94" s="1125">
        <v>64</v>
      </c>
      <c r="L94" s="1126">
        <v>0.64</v>
      </c>
      <c r="M94" s="1126">
        <v>0.3</v>
      </c>
      <c r="N94" s="44">
        <v>6</v>
      </c>
      <c r="O94" s="1128">
        <v>53</v>
      </c>
      <c r="P94" s="1126">
        <v>0.53</v>
      </c>
      <c r="Q94" s="1126">
        <v>0.24</v>
      </c>
      <c r="R94" s="44">
        <v>6</v>
      </c>
      <c r="V94" s="1111"/>
      <c r="W94" s="1077"/>
      <c r="X94" s="1077"/>
    </row>
    <row r="95" spans="1:24" ht="17.25" customHeight="1">
      <c r="A95" s="1165"/>
      <c r="B95" s="1121" t="s">
        <v>661</v>
      </c>
      <c r="C95" s="1122"/>
      <c r="D95" s="1178"/>
      <c r="E95" s="1179"/>
      <c r="F95" s="1180"/>
      <c r="G95" s="1125"/>
      <c r="H95" s="1126">
        <f>H92+H94</f>
        <v>0.74</v>
      </c>
      <c r="I95" s="1126">
        <f t="shared" ref="I95:Q95" si="10">I92+I94</f>
        <v>0.29000000000000004</v>
      </c>
      <c r="J95" s="91"/>
      <c r="K95" s="1125"/>
      <c r="L95" s="1126">
        <f t="shared" si="10"/>
        <v>0.94</v>
      </c>
      <c r="M95" s="1126">
        <f t="shared" si="10"/>
        <v>0.39</v>
      </c>
      <c r="N95" s="44"/>
      <c r="O95" s="1128"/>
      <c r="P95" s="1126">
        <f t="shared" si="10"/>
        <v>0.8</v>
      </c>
      <c r="Q95" s="1126">
        <f t="shared" si="10"/>
        <v>0.32</v>
      </c>
      <c r="R95" s="44"/>
      <c r="V95" s="1111"/>
      <c r="W95" s="1077"/>
      <c r="X95" s="1077"/>
    </row>
    <row r="96" spans="1:24" ht="17.25" customHeight="1">
      <c r="A96" s="1165"/>
      <c r="B96" s="1121" t="s">
        <v>684</v>
      </c>
      <c r="C96" s="1124">
        <v>1</v>
      </c>
      <c r="D96" s="1148"/>
      <c r="E96" s="1116"/>
      <c r="F96" s="1149"/>
      <c r="G96" s="1118">
        <v>4</v>
      </c>
      <c r="H96" s="1119">
        <v>0.26</v>
      </c>
      <c r="I96" s="1119">
        <v>7.0000000000000007E-2</v>
      </c>
      <c r="J96" s="24">
        <v>35.5</v>
      </c>
      <c r="K96" s="1118">
        <v>5</v>
      </c>
      <c r="L96" s="1119">
        <v>0.3</v>
      </c>
      <c r="M96" s="1119">
        <v>0.09</v>
      </c>
      <c r="N96" s="25">
        <v>35</v>
      </c>
      <c r="O96" s="1120">
        <v>4</v>
      </c>
      <c r="P96" s="1119">
        <v>0.27</v>
      </c>
      <c r="Q96" s="1119">
        <v>0.08</v>
      </c>
      <c r="R96" s="25">
        <v>35</v>
      </c>
      <c r="V96" s="1111"/>
      <c r="W96" s="1077"/>
      <c r="X96" s="1077"/>
    </row>
    <row r="97" spans="1:24" ht="17.25" customHeight="1" thickBot="1">
      <c r="A97" s="1173"/>
      <c r="B97" s="1174" t="s">
        <v>685</v>
      </c>
      <c r="C97" s="1175">
        <v>2</v>
      </c>
      <c r="D97" s="1160"/>
      <c r="E97" s="1161"/>
      <c r="F97" s="1162"/>
      <c r="G97" s="1135">
        <v>7</v>
      </c>
      <c r="H97" s="1136">
        <v>0.48</v>
      </c>
      <c r="I97" s="1136">
        <v>0.22</v>
      </c>
      <c r="J97" s="132">
        <v>36</v>
      </c>
      <c r="K97" s="1135">
        <v>10</v>
      </c>
      <c r="L97" s="1136">
        <v>0.64</v>
      </c>
      <c r="M97" s="1136">
        <v>0.3</v>
      </c>
      <c r="N97" s="55">
        <v>36</v>
      </c>
      <c r="O97" s="1163">
        <v>8</v>
      </c>
      <c r="P97" s="1136">
        <v>0.53</v>
      </c>
      <c r="Q97" s="1136">
        <v>0.24</v>
      </c>
      <c r="R97" s="55">
        <v>36</v>
      </c>
      <c r="V97" s="1111"/>
      <c r="W97" s="1077"/>
      <c r="X97" s="1077"/>
    </row>
    <row r="98" spans="1:24" ht="17.25" customHeight="1">
      <c r="A98" s="1164">
        <v>320</v>
      </c>
      <c r="B98" s="1103" t="s">
        <v>23</v>
      </c>
      <c r="C98" s="1143">
        <v>10</v>
      </c>
      <c r="D98" s="1144">
        <v>35</v>
      </c>
      <c r="E98" s="1137" t="s">
        <v>56</v>
      </c>
      <c r="F98" s="1145" t="s">
        <v>15</v>
      </c>
      <c r="G98" s="1108">
        <v>8</v>
      </c>
      <c r="H98" s="1109">
        <v>0.53</v>
      </c>
      <c r="I98" s="1109">
        <v>0.13</v>
      </c>
      <c r="J98" s="16">
        <v>36</v>
      </c>
      <c r="K98" s="1108">
        <v>14</v>
      </c>
      <c r="L98" s="1109">
        <v>0.85</v>
      </c>
      <c r="M98" s="1109">
        <v>0.13</v>
      </c>
      <c r="N98" s="17">
        <v>36</v>
      </c>
      <c r="O98" s="1110">
        <v>15</v>
      </c>
      <c r="P98" s="1109">
        <v>0.91</v>
      </c>
      <c r="Q98" s="1109">
        <v>0.13</v>
      </c>
      <c r="R98" s="17">
        <v>36</v>
      </c>
      <c r="V98" s="1076">
        <v>37</v>
      </c>
      <c r="W98" s="1077"/>
      <c r="X98" s="1077"/>
    </row>
    <row r="99" spans="1:24" ht="17.25" customHeight="1">
      <c r="A99" s="1165"/>
      <c r="B99" s="1113"/>
      <c r="C99" s="1147"/>
      <c r="D99" s="1148">
        <v>6</v>
      </c>
      <c r="E99" s="1116"/>
      <c r="F99" s="1149"/>
      <c r="G99" s="1118">
        <v>53</v>
      </c>
      <c r="H99" s="1119">
        <v>0.53</v>
      </c>
      <c r="I99" s="1119">
        <v>0.13</v>
      </c>
      <c r="J99" s="24">
        <v>6.1</v>
      </c>
      <c r="K99" s="1118">
        <v>85</v>
      </c>
      <c r="L99" s="1119">
        <v>0.85</v>
      </c>
      <c r="M99" s="1119">
        <v>0.13</v>
      </c>
      <c r="N99" s="25">
        <v>6.1</v>
      </c>
      <c r="O99" s="1120">
        <v>91</v>
      </c>
      <c r="P99" s="1119">
        <v>0.91</v>
      </c>
      <c r="Q99" s="1119">
        <v>0.13</v>
      </c>
      <c r="R99" s="25">
        <v>6.1</v>
      </c>
      <c r="W99" s="1077"/>
      <c r="X99" s="1077"/>
    </row>
    <row r="100" spans="1:24" ht="17.25" customHeight="1">
      <c r="A100" s="1165"/>
      <c r="B100" s="1113" t="s">
        <v>26</v>
      </c>
      <c r="C100" s="1150">
        <v>10</v>
      </c>
      <c r="D100" s="1148">
        <v>35</v>
      </c>
      <c r="E100" s="1116" t="s">
        <v>56</v>
      </c>
      <c r="F100" s="1149" t="s">
        <v>15</v>
      </c>
      <c r="G100" s="1118">
        <v>22</v>
      </c>
      <c r="H100" s="1119">
        <v>1.38</v>
      </c>
      <c r="I100" s="1119">
        <v>0.26</v>
      </c>
      <c r="J100" s="24">
        <v>35</v>
      </c>
      <c r="K100" s="1118">
        <v>33</v>
      </c>
      <c r="L100" s="1119">
        <v>2.02</v>
      </c>
      <c r="M100" s="1119">
        <v>0.28999999999999998</v>
      </c>
      <c r="N100" s="25">
        <v>35</v>
      </c>
      <c r="O100" s="1120">
        <v>37</v>
      </c>
      <c r="P100" s="1119">
        <v>2.31</v>
      </c>
      <c r="Q100" s="1119">
        <v>0.3</v>
      </c>
      <c r="R100" s="25">
        <v>35</v>
      </c>
      <c r="W100" s="1077"/>
      <c r="X100" s="1077"/>
    </row>
    <row r="101" spans="1:24" ht="17.25" customHeight="1">
      <c r="A101" s="1165"/>
      <c r="B101" s="1113"/>
      <c r="C101" s="1147"/>
      <c r="D101" s="1148">
        <v>6</v>
      </c>
      <c r="E101" s="1116"/>
      <c r="F101" s="1149"/>
      <c r="G101" s="1118">
        <v>138</v>
      </c>
      <c r="H101" s="1119">
        <v>1.38</v>
      </c>
      <c r="I101" s="1119">
        <v>0.26</v>
      </c>
      <c r="J101" s="24">
        <v>6.1</v>
      </c>
      <c r="K101" s="1118">
        <v>202</v>
      </c>
      <c r="L101" s="1119">
        <v>2.02</v>
      </c>
      <c r="M101" s="1119">
        <v>0.28999999999999998</v>
      </c>
      <c r="N101" s="25">
        <v>6.1</v>
      </c>
      <c r="O101" s="1120">
        <v>231</v>
      </c>
      <c r="P101" s="1119">
        <v>2.31</v>
      </c>
      <c r="Q101" s="1119">
        <v>0.3</v>
      </c>
      <c r="R101" s="25">
        <v>6.1</v>
      </c>
      <c r="W101" s="1077"/>
      <c r="X101" s="1077"/>
    </row>
    <row r="102" spans="1:24" ht="17.25" customHeight="1">
      <c r="A102" s="1165"/>
      <c r="B102" s="1121" t="s">
        <v>661</v>
      </c>
      <c r="C102" s="1167"/>
      <c r="D102" s="1200"/>
      <c r="E102" s="1154"/>
      <c r="F102" s="1155"/>
      <c r="G102" s="1156"/>
      <c r="H102" s="1157">
        <f>H99+H101</f>
        <v>1.91</v>
      </c>
      <c r="I102" s="1157">
        <f t="shared" ref="I102:Q102" si="11">I99+I101</f>
        <v>0.39</v>
      </c>
      <c r="J102" s="30"/>
      <c r="K102" s="1156"/>
      <c r="L102" s="1157">
        <f t="shared" si="11"/>
        <v>2.87</v>
      </c>
      <c r="M102" s="1157">
        <f t="shared" si="11"/>
        <v>0.42</v>
      </c>
      <c r="N102" s="57"/>
      <c r="O102" s="1158"/>
      <c r="P102" s="1157">
        <f t="shared" si="11"/>
        <v>3.22</v>
      </c>
      <c r="Q102" s="1157">
        <f t="shared" si="11"/>
        <v>0.43</v>
      </c>
      <c r="R102" s="57"/>
      <c r="W102" s="1077"/>
      <c r="X102" s="1077"/>
    </row>
    <row r="103" spans="1:24" ht="17.25" customHeight="1">
      <c r="A103" s="1165"/>
      <c r="B103" s="1121" t="s">
        <v>686</v>
      </c>
      <c r="C103" s="1124">
        <v>2</v>
      </c>
      <c r="D103" s="1200"/>
      <c r="E103" s="1154"/>
      <c r="F103" s="1155"/>
      <c r="G103" s="1125">
        <v>22</v>
      </c>
      <c r="H103" s="1126">
        <v>1.38</v>
      </c>
      <c r="I103" s="1126">
        <v>0.26</v>
      </c>
      <c r="J103" s="30">
        <v>35</v>
      </c>
      <c r="K103" s="1125">
        <v>33</v>
      </c>
      <c r="L103" s="1126">
        <v>2.02</v>
      </c>
      <c r="M103" s="1126">
        <v>0.28999999999999998</v>
      </c>
      <c r="N103" s="57">
        <v>35</v>
      </c>
      <c r="O103" s="1128">
        <v>37</v>
      </c>
      <c r="P103" s="1126">
        <v>2.31</v>
      </c>
      <c r="Q103" s="1126">
        <v>0.3</v>
      </c>
      <c r="R103" s="57">
        <v>35</v>
      </c>
      <c r="W103" s="1077"/>
      <c r="X103" s="1077"/>
    </row>
    <row r="104" spans="1:24" ht="17.25" customHeight="1" thickBot="1">
      <c r="A104" s="1173"/>
      <c r="B104" s="1174" t="s">
        <v>687</v>
      </c>
      <c r="C104" s="1175">
        <v>1</v>
      </c>
      <c r="D104" s="1160"/>
      <c r="E104" s="1161"/>
      <c r="F104" s="1162"/>
      <c r="G104" s="1135">
        <v>8</v>
      </c>
      <c r="H104" s="1136">
        <v>0.53</v>
      </c>
      <c r="I104" s="1136">
        <v>0.13</v>
      </c>
      <c r="J104" s="54">
        <v>36</v>
      </c>
      <c r="K104" s="1135">
        <v>14</v>
      </c>
      <c r="L104" s="1136">
        <v>0.85</v>
      </c>
      <c r="M104" s="1136">
        <v>0.13</v>
      </c>
      <c r="N104" s="123">
        <v>36</v>
      </c>
      <c r="O104" s="1163">
        <v>15</v>
      </c>
      <c r="P104" s="1136">
        <v>0.91</v>
      </c>
      <c r="Q104" s="1136">
        <v>0.13</v>
      </c>
      <c r="R104" s="123">
        <v>36</v>
      </c>
      <c r="W104" s="1077"/>
      <c r="X104" s="1077"/>
    </row>
    <row r="105" spans="1:24" ht="17.25" customHeight="1">
      <c r="A105" s="1142">
        <v>321</v>
      </c>
      <c r="B105" s="1103" t="s">
        <v>23</v>
      </c>
      <c r="C105" s="1143">
        <v>10</v>
      </c>
      <c r="D105" s="1144">
        <v>35</v>
      </c>
      <c r="E105" s="1137" t="s">
        <v>29</v>
      </c>
      <c r="F105" s="1145" t="s">
        <v>83</v>
      </c>
      <c r="G105" s="1108">
        <v>4</v>
      </c>
      <c r="H105" s="1109">
        <v>0.23</v>
      </c>
      <c r="I105" s="1109">
        <v>0.17</v>
      </c>
      <c r="J105" s="16">
        <v>37.299999999999997</v>
      </c>
      <c r="K105" s="1108">
        <v>5</v>
      </c>
      <c r="L105" s="1109">
        <v>0.31</v>
      </c>
      <c r="M105" s="1109">
        <v>0.18</v>
      </c>
      <c r="N105" s="17">
        <v>37.299999999999997</v>
      </c>
      <c r="O105" s="1110">
        <v>5</v>
      </c>
      <c r="P105" s="1109">
        <v>0.31</v>
      </c>
      <c r="Q105" s="1109">
        <v>0.15</v>
      </c>
      <c r="R105" s="17">
        <v>37.299999999999997</v>
      </c>
      <c r="W105" s="1077"/>
      <c r="X105" s="1077"/>
    </row>
    <row r="106" spans="1:24" ht="17.25" customHeight="1">
      <c r="A106" s="1146"/>
      <c r="B106" s="1113"/>
      <c r="C106" s="1147"/>
      <c r="D106" s="1148">
        <v>6</v>
      </c>
      <c r="E106" s="1116"/>
      <c r="F106" s="1149"/>
      <c r="G106" s="1118">
        <v>23</v>
      </c>
      <c r="H106" s="1119">
        <v>0.23</v>
      </c>
      <c r="I106" s="1119">
        <v>0.17</v>
      </c>
      <c r="J106" s="24">
        <v>6.2</v>
      </c>
      <c r="K106" s="1118">
        <v>31</v>
      </c>
      <c r="L106" s="1119">
        <v>0.31</v>
      </c>
      <c r="M106" s="1119">
        <v>0.18</v>
      </c>
      <c r="N106" s="25">
        <v>6.2</v>
      </c>
      <c r="O106" s="1120">
        <v>31</v>
      </c>
      <c r="P106" s="1119">
        <v>0.31</v>
      </c>
      <c r="Q106" s="1119">
        <v>0.15</v>
      </c>
      <c r="R106" s="25">
        <v>6.2</v>
      </c>
      <c r="W106" s="1077"/>
      <c r="X106" s="1077"/>
    </row>
    <row r="107" spans="1:24" ht="17.25" customHeight="1">
      <c r="A107" s="1146"/>
      <c r="B107" s="1113" t="s">
        <v>26</v>
      </c>
      <c r="C107" s="1150">
        <v>10</v>
      </c>
      <c r="D107" s="1148">
        <v>35</v>
      </c>
      <c r="E107" s="1116" t="s">
        <v>29</v>
      </c>
      <c r="F107" s="1149" t="s">
        <v>83</v>
      </c>
      <c r="G107" s="1118">
        <v>10</v>
      </c>
      <c r="H107" s="1119">
        <v>0.6</v>
      </c>
      <c r="I107" s="1119">
        <v>0.22</v>
      </c>
      <c r="J107" s="24">
        <v>37</v>
      </c>
      <c r="K107" s="1118">
        <v>12</v>
      </c>
      <c r="L107" s="1119">
        <v>0.73</v>
      </c>
      <c r="M107" s="1119">
        <v>0.28000000000000003</v>
      </c>
      <c r="N107" s="25">
        <v>37</v>
      </c>
      <c r="O107" s="1120">
        <v>12</v>
      </c>
      <c r="P107" s="1119">
        <v>0.7</v>
      </c>
      <c r="Q107" s="1119">
        <v>0.27</v>
      </c>
      <c r="R107" s="25">
        <v>37</v>
      </c>
      <c r="W107" s="1077"/>
      <c r="X107" s="1077"/>
    </row>
    <row r="108" spans="1:24" ht="17.25" customHeight="1">
      <c r="A108" s="1146"/>
      <c r="B108" s="1113"/>
      <c r="C108" s="1147"/>
      <c r="D108" s="1148">
        <v>6</v>
      </c>
      <c r="E108" s="1116"/>
      <c r="F108" s="1149"/>
      <c r="G108" s="1118">
        <v>60</v>
      </c>
      <c r="H108" s="1119">
        <v>0.6</v>
      </c>
      <c r="I108" s="1119">
        <v>0.22</v>
      </c>
      <c r="J108" s="24">
        <v>6.1</v>
      </c>
      <c r="K108" s="1118">
        <v>73</v>
      </c>
      <c r="L108" s="1119">
        <v>0.73</v>
      </c>
      <c r="M108" s="1119">
        <v>0.28000000000000003</v>
      </c>
      <c r="N108" s="25">
        <v>6.1</v>
      </c>
      <c r="O108" s="1120">
        <v>70</v>
      </c>
      <c r="P108" s="1119">
        <v>0.7</v>
      </c>
      <c r="Q108" s="1119">
        <v>0.27</v>
      </c>
      <c r="R108" s="25">
        <v>6.1</v>
      </c>
      <c r="W108" s="1077"/>
      <c r="X108" s="1077"/>
    </row>
    <row r="109" spans="1:24" ht="17.25" customHeight="1">
      <c r="A109" s="1146"/>
      <c r="B109" s="1121" t="s">
        <v>661</v>
      </c>
      <c r="C109" s="1167"/>
      <c r="D109" s="1153"/>
      <c r="E109" s="1154"/>
      <c r="F109" s="1155"/>
      <c r="G109" s="1183"/>
      <c r="H109" s="1184">
        <f>H106+H108</f>
        <v>0.83</v>
      </c>
      <c r="I109" s="1184">
        <f t="shared" ref="I109:P109" si="12">I106+I108</f>
        <v>0.39</v>
      </c>
      <c r="J109" s="41"/>
      <c r="K109" s="1183"/>
      <c r="L109" s="1184">
        <f t="shared" si="12"/>
        <v>1.04</v>
      </c>
      <c r="M109" s="1184">
        <f t="shared" si="12"/>
        <v>0.46</v>
      </c>
      <c r="N109" s="42"/>
      <c r="O109" s="1185"/>
      <c r="P109" s="1184">
        <f t="shared" si="12"/>
        <v>1.01</v>
      </c>
      <c r="Q109" s="1184">
        <f>Q106+Q108</f>
        <v>0.42000000000000004</v>
      </c>
      <c r="R109" s="42"/>
      <c r="W109" s="1077"/>
      <c r="X109" s="1077"/>
    </row>
    <row r="110" spans="1:24" ht="17.25" customHeight="1">
      <c r="A110" s="1146"/>
      <c r="B110" s="1171" t="s">
        <v>688</v>
      </c>
      <c r="C110" s="1172">
        <v>1</v>
      </c>
      <c r="D110" s="1153"/>
      <c r="E110" s="1154"/>
      <c r="F110" s="1155"/>
      <c r="G110" s="1118">
        <v>4</v>
      </c>
      <c r="H110" s="1119">
        <v>0.23</v>
      </c>
      <c r="I110" s="1119">
        <v>0.17</v>
      </c>
      <c r="J110" s="24">
        <v>37.299999999999997</v>
      </c>
      <c r="K110" s="1118">
        <v>5</v>
      </c>
      <c r="L110" s="1119">
        <v>0.31</v>
      </c>
      <c r="M110" s="1119">
        <v>0.18</v>
      </c>
      <c r="N110" s="25">
        <v>37.299999999999997</v>
      </c>
      <c r="O110" s="1120">
        <v>5</v>
      </c>
      <c r="P110" s="1119">
        <v>0.31</v>
      </c>
      <c r="Q110" s="1119">
        <v>0.15</v>
      </c>
      <c r="R110" s="25">
        <v>37.299999999999997</v>
      </c>
      <c r="W110" s="1077"/>
      <c r="X110" s="1077"/>
    </row>
    <row r="111" spans="1:24" ht="17.25" customHeight="1" thickBot="1">
      <c r="A111" s="1159"/>
      <c r="B111" s="1174" t="s">
        <v>689</v>
      </c>
      <c r="C111" s="1175">
        <v>2</v>
      </c>
      <c r="D111" s="1160"/>
      <c r="E111" s="1133"/>
      <c r="F111" s="1162"/>
      <c r="G111" s="1135">
        <v>10</v>
      </c>
      <c r="H111" s="1136">
        <v>0.6</v>
      </c>
      <c r="I111" s="1136">
        <v>0.22</v>
      </c>
      <c r="J111" s="132">
        <v>37</v>
      </c>
      <c r="K111" s="1135">
        <v>12</v>
      </c>
      <c r="L111" s="1136">
        <v>0.73</v>
      </c>
      <c r="M111" s="1136">
        <v>0.28000000000000003</v>
      </c>
      <c r="N111" s="55">
        <v>37</v>
      </c>
      <c r="O111" s="1163">
        <v>12</v>
      </c>
      <c r="P111" s="1136">
        <v>0.7</v>
      </c>
      <c r="Q111" s="1136">
        <v>0.27</v>
      </c>
      <c r="R111" s="55">
        <v>37</v>
      </c>
      <c r="W111" s="1077"/>
      <c r="X111" s="1077"/>
    </row>
    <row r="112" spans="1:24" ht="17.25" customHeight="1">
      <c r="A112" s="1201">
        <v>322</v>
      </c>
      <c r="B112" s="1103" t="s">
        <v>23</v>
      </c>
      <c r="C112" s="1143">
        <v>6.3</v>
      </c>
      <c r="D112" s="1144">
        <v>35</v>
      </c>
      <c r="E112" s="1137" t="s">
        <v>56</v>
      </c>
      <c r="F112" s="1145" t="s">
        <v>15</v>
      </c>
      <c r="G112" s="1108">
        <v>11</v>
      </c>
      <c r="H112" s="1109">
        <v>0.68</v>
      </c>
      <c r="I112" s="1109">
        <v>0.25</v>
      </c>
      <c r="J112" s="16">
        <v>37</v>
      </c>
      <c r="K112" s="1108">
        <v>22</v>
      </c>
      <c r="L112" s="1109">
        <v>1.35</v>
      </c>
      <c r="M112" s="1109">
        <v>0.48</v>
      </c>
      <c r="N112" s="17">
        <v>37</v>
      </c>
      <c r="O112" s="1110">
        <v>18</v>
      </c>
      <c r="P112" s="1109">
        <v>1.1100000000000001</v>
      </c>
      <c r="Q112" s="1109">
        <v>0.35</v>
      </c>
      <c r="R112" s="17">
        <v>37</v>
      </c>
      <c r="W112" s="1077"/>
      <c r="X112" s="1077"/>
    </row>
    <row r="113" spans="1:24" ht="17.25" customHeight="1">
      <c r="A113" s="1202"/>
      <c r="B113" s="1113"/>
      <c r="C113" s="1147"/>
      <c r="D113" s="1148">
        <v>6</v>
      </c>
      <c r="E113" s="1116"/>
      <c r="F113" s="1149"/>
      <c r="G113" s="1118">
        <v>68</v>
      </c>
      <c r="H113" s="1119">
        <v>0.68</v>
      </c>
      <c r="I113" s="1119">
        <v>0.25</v>
      </c>
      <c r="J113" s="24">
        <v>6.2</v>
      </c>
      <c r="K113" s="1118">
        <v>135</v>
      </c>
      <c r="L113" s="1119">
        <v>1.35</v>
      </c>
      <c r="M113" s="1119">
        <v>0.48</v>
      </c>
      <c r="N113" s="25">
        <v>6.2</v>
      </c>
      <c r="O113" s="1120">
        <v>111</v>
      </c>
      <c r="P113" s="1119">
        <v>1.1100000000000001</v>
      </c>
      <c r="Q113" s="1119">
        <v>0.35</v>
      </c>
      <c r="R113" s="25">
        <v>6.2</v>
      </c>
      <c r="W113" s="1077"/>
      <c r="X113" s="1077"/>
    </row>
    <row r="114" spans="1:24" ht="17.25" customHeight="1">
      <c r="A114" s="1202"/>
      <c r="B114" s="1113" t="s">
        <v>26</v>
      </c>
      <c r="C114" s="1150">
        <v>6.3</v>
      </c>
      <c r="D114" s="1148">
        <v>35</v>
      </c>
      <c r="E114" s="1116" t="s">
        <v>56</v>
      </c>
      <c r="F114" s="1149" t="s">
        <v>15</v>
      </c>
      <c r="G114" s="1118">
        <v>7</v>
      </c>
      <c r="H114" s="1119">
        <v>0.43</v>
      </c>
      <c r="I114" s="1119">
        <v>0.17</v>
      </c>
      <c r="J114" s="24">
        <v>37.5</v>
      </c>
      <c r="K114" s="1118">
        <v>10</v>
      </c>
      <c r="L114" s="1119">
        <v>0.63</v>
      </c>
      <c r="M114" s="1119">
        <v>0.21</v>
      </c>
      <c r="N114" s="25">
        <v>37.5</v>
      </c>
      <c r="O114" s="1120">
        <v>9</v>
      </c>
      <c r="P114" s="1119">
        <v>0.57999999999999996</v>
      </c>
      <c r="Q114" s="1119">
        <v>0.21</v>
      </c>
      <c r="R114" s="25">
        <v>37.5</v>
      </c>
      <c r="W114" s="1077"/>
      <c r="X114" s="1077"/>
    </row>
    <row r="115" spans="1:24" ht="17.25" customHeight="1">
      <c r="A115" s="1202"/>
      <c r="B115" s="1151"/>
      <c r="C115" s="1152"/>
      <c r="D115" s="1178">
        <v>6</v>
      </c>
      <c r="E115" s="1179"/>
      <c r="F115" s="1180"/>
      <c r="G115" s="1125">
        <v>43</v>
      </c>
      <c r="H115" s="1126">
        <v>0.43</v>
      </c>
      <c r="I115" s="1126">
        <v>0.17</v>
      </c>
      <c r="J115" s="91">
        <v>6.2</v>
      </c>
      <c r="K115" s="1125">
        <v>63</v>
      </c>
      <c r="L115" s="1126">
        <v>0.63</v>
      </c>
      <c r="M115" s="1126">
        <v>0.21</v>
      </c>
      <c r="N115" s="44">
        <v>6.2</v>
      </c>
      <c r="O115" s="1128">
        <v>58</v>
      </c>
      <c r="P115" s="1126">
        <v>0.57999999999999996</v>
      </c>
      <c r="Q115" s="1126">
        <v>0.21</v>
      </c>
      <c r="R115" s="25">
        <v>6.2</v>
      </c>
      <c r="W115" s="1077"/>
      <c r="X115" s="1077"/>
    </row>
    <row r="116" spans="1:24" ht="17.25" customHeight="1" thickBot="1">
      <c r="A116" s="1202"/>
      <c r="B116" s="1121" t="s">
        <v>661</v>
      </c>
      <c r="C116" s="1122"/>
      <c r="D116" s="1178"/>
      <c r="E116" s="1179"/>
      <c r="F116" s="1180"/>
      <c r="G116" s="1125"/>
      <c r="H116" s="1126">
        <f>H113+H115</f>
        <v>1.1100000000000001</v>
      </c>
      <c r="I116" s="1126">
        <f t="shared" ref="I116:Q116" si="13">I113+I115</f>
        <v>0.42000000000000004</v>
      </c>
      <c r="J116" s="91"/>
      <c r="K116" s="1125"/>
      <c r="L116" s="1126">
        <f t="shared" si="13"/>
        <v>1.98</v>
      </c>
      <c r="M116" s="1126">
        <f t="shared" si="13"/>
        <v>0.69</v>
      </c>
      <c r="N116" s="44"/>
      <c r="O116" s="1128"/>
      <c r="P116" s="1126">
        <f t="shared" si="13"/>
        <v>1.69</v>
      </c>
      <c r="Q116" s="1126">
        <f t="shared" si="13"/>
        <v>0.55999999999999994</v>
      </c>
      <c r="R116" s="42"/>
      <c r="W116" s="1077"/>
      <c r="X116" s="1077"/>
    </row>
    <row r="117" spans="1:24" ht="17.25" customHeight="1">
      <c r="A117" s="1202"/>
      <c r="B117" s="1121" t="s">
        <v>338</v>
      </c>
      <c r="C117" s="1124">
        <v>1</v>
      </c>
      <c r="D117" s="1148"/>
      <c r="E117" s="1116"/>
      <c r="F117" s="1149"/>
      <c r="G117" s="1118">
        <v>11</v>
      </c>
      <c r="H117" s="1119">
        <v>0.68</v>
      </c>
      <c r="I117" s="1119">
        <v>0.25</v>
      </c>
      <c r="J117" s="24">
        <v>37</v>
      </c>
      <c r="K117" s="1118">
        <v>22</v>
      </c>
      <c r="L117" s="1119">
        <v>1.35</v>
      </c>
      <c r="M117" s="1119">
        <v>0.48</v>
      </c>
      <c r="N117" s="25">
        <v>37</v>
      </c>
      <c r="O117" s="1120">
        <v>18</v>
      </c>
      <c r="P117" s="1119">
        <v>1.1100000000000001</v>
      </c>
      <c r="Q117" s="1119">
        <v>0.35</v>
      </c>
      <c r="R117" s="25">
        <v>37</v>
      </c>
      <c r="S117" s="1203"/>
      <c r="T117" s="1203"/>
      <c r="U117" s="1204"/>
      <c r="W117" s="1077"/>
      <c r="X117" s="1077"/>
    </row>
    <row r="118" spans="1:24" ht="17.25" customHeight="1" thickBot="1">
      <c r="A118" s="1205"/>
      <c r="B118" s="1130" t="s">
        <v>565</v>
      </c>
      <c r="C118" s="1131">
        <v>2</v>
      </c>
      <c r="D118" s="1181"/>
      <c r="E118" s="1133"/>
      <c r="F118" s="1182"/>
      <c r="G118" s="1135">
        <v>7</v>
      </c>
      <c r="H118" s="1136">
        <v>0.43</v>
      </c>
      <c r="I118" s="1136">
        <v>0.17</v>
      </c>
      <c r="J118" s="132">
        <v>37.5</v>
      </c>
      <c r="K118" s="1135">
        <v>10</v>
      </c>
      <c r="L118" s="1136">
        <v>0.63</v>
      </c>
      <c r="M118" s="1136">
        <v>0.21</v>
      </c>
      <c r="N118" s="55">
        <v>37.5</v>
      </c>
      <c r="O118" s="1163">
        <v>9</v>
      </c>
      <c r="P118" s="1136">
        <v>0.57999999999999996</v>
      </c>
      <c r="Q118" s="1136">
        <v>0.21</v>
      </c>
      <c r="R118" s="55">
        <v>37.5</v>
      </c>
      <c r="S118" s="1206"/>
      <c r="T118" s="1206"/>
      <c r="U118" s="1207"/>
      <c r="W118" s="1077"/>
      <c r="X118" s="1077"/>
    </row>
    <row r="119" spans="1:24" ht="17.25" customHeight="1">
      <c r="A119" s="1164">
        <v>324</v>
      </c>
      <c r="B119" s="1103" t="s">
        <v>23</v>
      </c>
      <c r="C119" s="1143">
        <v>4</v>
      </c>
      <c r="D119" s="1144">
        <v>35</v>
      </c>
      <c r="E119" s="1137" t="s">
        <v>56</v>
      </c>
      <c r="F119" s="1145" t="s">
        <v>15</v>
      </c>
      <c r="G119" s="1108">
        <v>2</v>
      </c>
      <c r="H119" s="1109">
        <v>0.15</v>
      </c>
      <c r="I119" s="1109">
        <v>0.18</v>
      </c>
      <c r="J119" s="16">
        <v>37</v>
      </c>
      <c r="K119" s="1108">
        <v>12</v>
      </c>
      <c r="L119" s="1109">
        <v>0.75</v>
      </c>
      <c r="M119" s="1109">
        <v>0.24</v>
      </c>
      <c r="N119" s="17">
        <v>37</v>
      </c>
      <c r="O119" s="1110">
        <v>3</v>
      </c>
      <c r="P119" s="1109">
        <v>0.19</v>
      </c>
      <c r="Q119" s="1109">
        <v>0.18</v>
      </c>
      <c r="R119" s="17">
        <v>37</v>
      </c>
      <c r="W119" s="1077"/>
      <c r="X119" s="1077"/>
    </row>
    <row r="120" spans="1:24" ht="17.25" customHeight="1">
      <c r="A120" s="1165"/>
      <c r="B120" s="1113"/>
      <c r="C120" s="1147"/>
      <c r="D120" s="1148">
        <v>6</v>
      </c>
      <c r="E120" s="1116"/>
      <c r="F120" s="1149"/>
      <c r="G120" s="1118">
        <v>15</v>
      </c>
      <c r="H120" s="1119">
        <v>0.15</v>
      </c>
      <c r="I120" s="1119">
        <v>0.18</v>
      </c>
      <c r="J120" s="24">
        <v>6.2</v>
      </c>
      <c r="K120" s="1118">
        <v>75</v>
      </c>
      <c r="L120" s="1119">
        <v>0.75</v>
      </c>
      <c r="M120" s="1119">
        <v>0.24</v>
      </c>
      <c r="N120" s="25">
        <v>6.2</v>
      </c>
      <c r="O120" s="1120">
        <v>19</v>
      </c>
      <c r="P120" s="1119">
        <v>0.19</v>
      </c>
      <c r="Q120" s="1119">
        <v>0.18</v>
      </c>
      <c r="R120" s="25">
        <v>6.2</v>
      </c>
      <c r="W120" s="1077"/>
      <c r="X120" s="1077"/>
    </row>
    <row r="121" spans="1:24" ht="17.25" customHeight="1">
      <c r="A121" s="1165"/>
      <c r="B121" s="1113" t="s">
        <v>26</v>
      </c>
      <c r="C121" s="1150">
        <v>4</v>
      </c>
      <c r="D121" s="1148">
        <v>35</v>
      </c>
      <c r="E121" s="1116" t="s">
        <v>56</v>
      </c>
      <c r="F121" s="1149" t="s">
        <v>15</v>
      </c>
      <c r="G121" s="1118">
        <v>4</v>
      </c>
      <c r="H121" s="1119">
        <v>0.23</v>
      </c>
      <c r="I121" s="1119">
        <v>0.12</v>
      </c>
      <c r="J121" s="24">
        <v>37</v>
      </c>
      <c r="K121" s="1118">
        <v>8</v>
      </c>
      <c r="L121" s="1119">
        <v>0.53</v>
      </c>
      <c r="M121" s="1119">
        <v>0.17</v>
      </c>
      <c r="N121" s="25">
        <v>37</v>
      </c>
      <c r="O121" s="1120">
        <v>2</v>
      </c>
      <c r="P121" s="1119">
        <v>0.15</v>
      </c>
      <c r="Q121" s="1119">
        <v>0.11</v>
      </c>
      <c r="R121" s="25">
        <v>37</v>
      </c>
      <c r="W121" s="1077"/>
      <c r="X121" s="1077"/>
    </row>
    <row r="122" spans="1:24" ht="17.25" customHeight="1">
      <c r="A122" s="1165"/>
      <c r="B122" s="1151"/>
      <c r="C122" s="1152"/>
      <c r="D122" s="1148">
        <v>6</v>
      </c>
      <c r="E122" s="1116"/>
      <c r="F122" s="1149"/>
      <c r="G122" s="1118">
        <v>23</v>
      </c>
      <c r="H122" s="1119">
        <v>0.23</v>
      </c>
      <c r="I122" s="1119">
        <v>0.12</v>
      </c>
      <c r="J122" s="24">
        <v>6.2</v>
      </c>
      <c r="K122" s="1118">
        <v>53</v>
      </c>
      <c r="L122" s="1119">
        <v>0.53</v>
      </c>
      <c r="M122" s="1119">
        <v>0.17</v>
      </c>
      <c r="N122" s="25">
        <v>6.2</v>
      </c>
      <c r="O122" s="1120">
        <v>15</v>
      </c>
      <c r="P122" s="1119">
        <v>0.15</v>
      </c>
      <c r="Q122" s="1119">
        <v>0.11</v>
      </c>
      <c r="R122" s="25">
        <v>6.2</v>
      </c>
      <c r="W122" s="1077"/>
      <c r="X122" s="1077"/>
    </row>
    <row r="123" spans="1:24" ht="17.25" customHeight="1">
      <c r="A123" s="1165"/>
      <c r="B123" s="1121" t="s">
        <v>661</v>
      </c>
      <c r="C123" s="1122"/>
      <c r="D123" s="1153"/>
      <c r="E123" s="1154"/>
      <c r="F123" s="1155"/>
      <c r="G123" s="1156"/>
      <c r="H123" s="1157">
        <f>H120+H122</f>
        <v>0.38</v>
      </c>
      <c r="I123" s="1157">
        <f t="shared" ref="I123:Q123" si="14">I120+I122</f>
        <v>0.3</v>
      </c>
      <c r="J123" s="30"/>
      <c r="K123" s="1156"/>
      <c r="L123" s="1157">
        <f t="shared" si="14"/>
        <v>1.28</v>
      </c>
      <c r="M123" s="1157">
        <f t="shared" si="14"/>
        <v>0.41000000000000003</v>
      </c>
      <c r="N123" s="57"/>
      <c r="O123" s="1158"/>
      <c r="P123" s="1157">
        <f t="shared" si="14"/>
        <v>0.33999999999999997</v>
      </c>
      <c r="Q123" s="1157">
        <f t="shared" si="14"/>
        <v>0.28999999999999998</v>
      </c>
      <c r="R123" s="57"/>
      <c r="W123" s="1077"/>
      <c r="X123" s="1077"/>
    </row>
    <row r="124" spans="1:24" ht="17.25" customHeight="1">
      <c r="A124" s="1188"/>
      <c r="B124" s="1121" t="s">
        <v>690</v>
      </c>
      <c r="C124" s="1124">
        <v>2</v>
      </c>
      <c r="D124" s="1153"/>
      <c r="E124" s="1154"/>
      <c r="F124" s="1155"/>
      <c r="G124" s="1156">
        <v>10</v>
      </c>
      <c r="H124" s="1157">
        <v>0.62</v>
      </c>
      <c r="I124" s="1157">
        <v>0.01</v>
      </c>
      <c r="J124" s="30">
        <v>37</v>
      </c>
      <c r="K124" s="1156">
        <v>11</v>
      </c>
      <c r="L124" s="1157">
        <v>0.73</v>
      </c>
      <c r="M124" s="1157">
        <v>0.09</v>
      </c>
      <c r="N124" s="57">
        <v>37</v>
      </c>
      <c r="O124" s="1158">
        <v>12</v>
      </c>
      <c r="P124" s="1157">
        <v>0.75</v>
      </c>
      <c r="Q124" s="1157">
        <v>0.1</v>
      </c>
      <c r="R124" s="57">
        <v>37</v>
      </c>
      <c r="W124" s="1077"/>
      <c r="X124" s="1077"/>
    </row>
    <row r="125" spans="1:24" ht="17.25" customHeight="1">
      <c r="A125" s="1188"/>
      <c r="B125" s="1121" t="s">
        <v>337</v>
      </c>
      <c r="C125" s="1124">
        <v>2</v>
      </c>
      <c r="D125" s="1153"/>
      <c r="E125" s="1154"/>
      <c r="F125" s="1155"/>
      <c r="G125" s="1118">
        <v>14</v>
      </c>
      <c r="H125" s="1119">
        <v>0.85</v>
      </c>
      <c r="I125" s="1119">
        <v>0.13</v>
      </c>
      <c r="J125" s="30">
        <v>37</v>
      </c>
      <c r="K125" s="1118">
        <v>19</v>
      </c>
      <c r="L125" s="1119">
        <v>1.26</v>
      </c>
      <c r="M125" s="1119">
        <v>0.26</v>
      </c>
      <c r="N125" s="57">
        <v>37</v>
      </c>
      <c r="O125" s="1120">
        <v>14</v>
      </c>
      <c r="P125" s="1119">
        <v>0.9</v>
      </c>
      <c r="Q125" s="1119">
        <v>0.21</v>
      </c>
      <c r="R125" s="57">
        <v>37</v>
      </c>
      <c r="W125" s="1077"/>
      <c r="X125" s="1077"/>
    </row>
    <row r="126" spans="1:24" ht="17.25" customHeight="1" thickBot="1">
      <c r="A126" s="1191"/>
      <c r="B126" s="1130" t="s">
        <v>336</v>
      </c>
      <c r="C126" s="1131">
        <v>1</v>
      </c>
      <c r="D126" s="1160"/>
      <c r="E126" s="1161"/>
      <c r="F126" s="1162"/>
      <c r="G126" s="1135">
        <v>2</v>
      </c>
      <c r="H126" s="1136">
        <v>0.15</v>
      </c>
      <c r="I126" s="1136">
        <v>0.18</v>
      </c>
      <c r="J126" s="54">
        <v>37</v>
      </c>
      <c r="K126" s="1135">
        <v>12</v>
      </c>
      <c r="L126" s="1136">
        <v>0.75</v>
      </c>
      <c r="M126" s="1136">
        <v>0.24</v>
      </c>
      <c r="N126" s="123">
        <v>37</v>
      </c>
      <c r="O126" s="1163">
        <v>3</v>
      </c>
      <c r="P126" s="1136">
        <v>0.19</v>
      </c>
      <c r="Q126" s="1136">
        <v>0.18</v>
      </c>
      <c r="R126" s="123">
        <v>37</v>
      </c>
      <c r="W126" s="1077"/>
      <c r="X126" s="1077"/>
    </row>
    <row r="127" spans="1:24" ht="17.25" customHeight="1">
      <c r="A127" s="1164">
        <v>325</v>
      </c>
      <c r="B127" s="1103" t="s">
        <v>23</v>
      </c>
      <c r="C127" s="1143">
        <v>10</v>
      </c>
      <c r="D127" s="1144">
        <v>35</v>
      </c>
      <c r="E127" s="1137" t="s">
        <v>691</v>
      </c>
      <c r="F127" s="1145" t="s">
        <v>83</v>
      </c>
      <c r="G127" s="1108">
        <v>2</v>
      </c>
      <c r="H127" s="1109">
        <v>0.14000000000000001</v>
      </c>
      <c r="I127" s="1109">
        <v>0.04</v>
      </c>
      <c r="J127" s="16">
        <v>36</v>
      </c>
      <c r="K127" s="1108">
        <v>3</v>
      </c>
      <c r="L127" s="1109">
        <v>0.18</v>
      </c>
      <c r="M127" s="1109">
        <v>7.0000000000000007E-2</v>
      </c>
      <c r="N127" s="17">
        <v>36</v>
      </c>
      <c r="O127" s="1110">
        <v>2</v>
      </c>
      <c r="P127" s="1109">
        <v>0.15</v>
      </c>
      <c r="Q127" s="1109">
        <v>0.04</v>
      </c>
      <c r="R127" s="17">
        <v>36</v>
      </c>
      <c r="W127" s="1077"/>
      <c r="X127" s="1077"/>
    </row>
    <row r="128" spans="1:24" ht="17.25" customHeight="1">
      <c r="A128" s="1165"/>
      <c r="B128" s="1113"/>
      <c r="C128" s="1147"/>
      <c r="D128" s="1148">
        <v>10</v>
      </c>
      <c r="E128" s="1116"/>
      <c r="F128" s="1149"/>
      <c r="G128" s="1118">
        <v>8</v>
      </c>
      <c r="H128" s="1119">
        <v>0.14000000000000001</v>
      </c>
      <c r="I128" s="1119">
        <v>0.04</v>
      </c>
      <c r="J128" s="24">
        <v>11</v>
      </c>
      <c r="K128" s="1118">
        <v>10</v>
      </c>
      <c r="L128" s="1119">
        <v>0.18</v>
      </c>
      <c r="M128" s="1119">
        <v>7.0000000000000007E-2</v>
      </c>
      <c r="N128" s="25">
        <v>11</v>
      </c>
      <c r="O128" s="1120">
        <v>8</v>
      </c>
      <c r="P128" s="1119">
        <v>0.15</v>
      </c>
      <c r="Q128" s="1119">
        <v>0.04</v>
      </c>
      <c r="R128" s="25">
        <v>11</v>
      </c>
      <c r="W128" s="1077"/>
      <c r="X128" s="1077"/>
    </row>
    <row r="129" spans="1:24" ht="17.25" customHeight="1">
      <c r="A129" s="1165"/>
      <c r="B129" s="1113" t="s">
        <v>26</v>
      </c>
      <c r="C129" s="1150">
        <v>10</v>
      </c>
      <c r="D129" s="1148">
        <v>35</v>
      </c>
      <c r="E129" s="1116" t="s">
        <v>691</v>
      </c>
      <c r="F129" s="1149" t="s">
        <v>83</v>
      </c>
      <c r="G129" s="1118">
        <v>0</v>
      </c>
      <c r="H129" s="1119">
        <v>0</v>
      </c>
      <c r="I129" s="1119">
        <v>0</v>
      </c>
      <c r="J129" s="24">
        <v>36.5</v>
      </c>
      <c r="K129" s="1118">
        <v>0</v>
      </c>
      <c r="L129" s="1119">
        <v>0</v>
      </c>
      <c r="M129" s="1119">
        <v>0</v>
      </c>
      <c r="N129" s="25">
        <v>36.5</v>
      </c>
      <c r="O129" s="1120">
        <v>0</v>
      </c>
      <c r="P129" s="1119">
        <v>0</v>
      </c>
      <c r="Q129" s="1119">
        <v>0</v>
      </c>
      <c r="R129" s="25">
        <v>36.5</v>
      </c>
      <c r="S129" s="1208"/>
      <c r="T129" s="1209"/>
      <c r="W129" s="1077"/>
      <c r="X129" s="1077"/>
    </row>
    <row r="130" spans="1:24" ht="17.25" customHeight="1">
      <c r="A130" s="1165"/>
      <c r="B130" s="1151"/>
      <c r="C130" s="1152"/>
      <c r="D130" s="1178">
        <v>10</v>
      </c>
      <c r="E130" s="1179"/>
      <c r="F130" s="1180"/>
      <c r="G130" s="1125">
        <v>0</v>
      </c>
      <c r="H130" s="1126">
        <v>0</v>
      </c>
      <c r="I130" s="1126">
        <v>0</v>
      </c>
      <c r="J130" s="91">
        <v>11</v>
      </c>
      <c r="K130" s="1125">
        <v>0</v>
      </c>
      <c r="L130" s="1126">
        <v>0</v>
      </c>
      <c r="M130" s="1126">
        <v>0</v>
      </c>
      <c r="N130" s="44">
        <v>11</v>
      </c>
      <c r="O130" s="1128">
        <v>0</v>
      </c>
      <c r="P130" s="1126">
        <v>0</v>
      </c>
      <c r="Q130" s="1126">
        <v>0</v>
      </c>
      <c r="R130" s="44">
        <v>11</v>
      </c>
      <c r="W130" s="1077"/>
      <c r="X130" s="1077"/>
    </row>
    <row r="131" spans="1:24" ht="17.25" customHeight="1">
      <c r="A131" s="1165"/>
      <c r="B131" s="1121" t="s">
        <v>661</v>
      </c>
      <c r="C131" s="1122"/>
      <c r="D131" s="1178"/>
      <c r="E131" s="1179"/>
      <c r="F131" s="1180"/>
      <c r="G131" s="1125"/>
      <c r="H131" s="1126">
        <f>H128+H130</f>
        <v>0.14000000000000001</v>
      </c>
      <c r="I131" s="1126">
        <f t="shared" ref="I131:Q131" si="15">I128+I130</f>
        <v>0.04</v>
      </c>
      <c r="J131" s="91"/>
      <c r="K131" s="1125"/>
      <c r="L131" s="1126">
        <f t="shared" si="15"/>
        <v>0.18</v>
      </c>
      <c r="M131" s="1126">
        <f t="shared" si="15"/>
        <v>7.0000000000000007E-2</v>
      </c>
      <c r="N131" s="44"/>
      <c r="O131" s="1128"/>
      <c r="P131" s="1126">
        <f t="shared" si="15"/>
        <v>0.15</v>
      </c>
      <c r="Q131" s="1126">
        <f t="shared" si="15"/>
        <v>0.04</v>
      </c>
      <c r="R131" s="44"/>
      <c r="W131" s="1077"/>
      <c r="X131" s="1077"/>
    </row>
    <row r="132" spans="1:24" ht="17.25" customHeight="1">
      <c r="A132" s="1165"/>
      <c r="B132" s="1121" t="s">
        <v>692</v>
      </c>
      <c r="C132" s="1124">
        <v>2</v>
      </c>
      <c r="D132" s="1148"/>
      <c r="E132" s="1116"/>
      <c r="F132" s="1149"/>
      <c r="G132" s="1118">
        <v>0</v>
      </c>
      <c r="H132" s="1119">
        <v>0</v>
      </c>
      <c r="I132" s="1119">
        <v>0</v>
      </c>
      <c r="J132" s="24">
        <v>36.5</v>
      </c>
      <c r="K132" s="1118">
        <v>0</v>
      </c>
      <c r="L132" s="1119">
        <v>0</v>
      </c>
      <c r="M132" s="1119">
        <v>0</v>
      </c>
      <c r="N132" s="25">
        <v>36.5</v>
      </c>
      <c r="O132" s="1120">
        <v>0</v>
      </c>
      <c r="P132" s="1119">
        <v>0</v>
      </c>
      <c r="Q132" s="1119">
        <v>0</v>
      </c>
      <c r="R132" s="25">
        <v>36.5</v>
      </c>
      <c r="W132" s="1077"/>
      <c r="X132" s="1077"/>
    </row>
    <row r="133" spans="1:24" ht="17.25" customHeight="1" thickBot="1">
      <c r="A133" s="1173"/>
      <c r="B133" s="1174" t="s">
        <v>693</v>
      </c>
      <c r="C133" s="1175">
        <v>1</v>
      </c>
      <c r="D133" s="1160"/>
      <c r="E133" s="1161"/>
      <c r="F133" s="1162"/>
      <c r="G133" s="1135">
        <v>2</v>
      </c>
      <c r="H133" s="1136">
        <v>0.14000000000000001</v>
      </c>
      <c r="I133" s="1136">
        <v>0.04</v>
      </c>
      <c r="J133" s="54">
        <v>36</v>
      </c>
      <c r="K133" s="1135">
        <v>3</v>
      </c>
      <c r="L133" s="1136">
        <v>0.18</v>
      </c>
      <c r="M133" s="1136">
        <v>7.0000000000000007E-2</v>
      </c>
      <c r="N133" s="123">
        <v>36</v>
      </c>
      <c r="O133" s="1163">
        <v>2</v>
      </c>
      <c r="P133" s="1136">
        <v>0.15</v>
      </c>
      <c r="Q133" s="1136">
        <v>0.04</v>
      </c>
      <c r="R133" s="123">
        <v>36</v>
      </c>
      <c r="W133" s="1077"/>
      <c r="X133" s="1077"/>
    </row>
    <row r="134" spans="1:24" ht="17.25" customHeight="1">
      <c r="A134" s="1164">
        <v>333</v>
      </c>
      <c r="B134" s="1103" t="s">
        <v>23</v>
      </c>
      <c r="C134" s="1143">
        <v>1</v>
      </c>
      <c r="D134" s="1144">
        <v>35</v>
      </c>
      <c r="E134" s="1137" t="s">
        <v>694</v>
      </c>
      <c r="F134" s="1145" t="s">
        <v>15</v>
      </c>
      <c r="G134" s="1108">
        <v>1</v>
      </c>
      <c r="H134" s="1109">
        <v>0.08</v>
      </c>
      <c r="I134" s="1109">
        <v>0.02</v>
      </c>
      <c r="J134" s="16">
        <v>37.6</v>
      </c>
      <c r="K134" s="1108">
        <v>2</v>
      </c>
      <c r="L134" s="1109">
        <v>0.14000000000000001</v>
      </c>
      <c r="M134" s="1109">
        <v>0.06</v>
      </c>
      <c r="N134" s="17">
        <v>36.700000000000003</v>
      </c>
      <c r="O134" s="1110">
        <v>2</v>
      </c>
      <c r="P134" s="1109">
        <v>0.11</v>
      </c>
      <c r="Q134" s="1109">
        <v>0.02</v>
      </c>
      <c r="R134" s="17">
        <v>37.1</v>
      </c>
      <c r="W134" s="1077"/>
      <c r="X134" s="1077"/>
    </row>
    <row r="135" spans="1:24" ht="17.25" customHeight="1">
      <c r="A135" s="1165"/>
      <c r="B135" s="1113"/>
      <c r="C135" s="1147"/>
      <c r="D135" s="1148">
        <v>6</v>
      </c>
      <c r="E135" s="1116"/>
      <c r="F135" s="1149"/>
      <c r="G135" s="1125">
        <v>8</v>
      </c>
      <c r="H135" s="1126">
        <v>0.08</v>
      </c>
      <c r="I135" s="1126">
        <v>0.02</v>
      </c>
      <c r="J135" s="24">
        <v>6.2</v>
      </c>
      <c r="K135" s="1125">
        <v>14</v>
      </c>
      <c r="L135" s="1126">
        <v>0.14000000000000001</v>
      </c>
      <c r="M135" s="1126">
        <v>0.06</v>
      </c>
      <c r="N135" s="25">
        <v>6.2</v>
      </c>
      <c r="O135" s="1128">
        <v>11</v>
      </c>
      <c r="P135" s="1126">
        <v>0.11</v>
      </c>
      <c r="Q135" s="1126">
        <v>0.02</v>
      </c>
      <c r="R135" s="25">
        <v>6.2</v>
      </c>
      <c r="W135" s="1077"/>
      <c r="X135" s="1077"/>
    </row>
    <row r="136" spans="1:24" ht="17.25" customHeight="1" thickBot="1">
      <c r="A136" s="1173"/>
      <c r="B136" s="1174" t="s">
        <v>695</v>
      </c>
      <c r="C136" s="1175">
        <v>1</v>
      </c>
      <c r="D136" s="1160"/>
      <c r="E136" s="1161"/>
      <c r="F136" s="1162"/>
      <c r="G136" s="1135">
        <v>1</v>
      </c>
      <c r="H136" s="1136">
        <v>0.08</v>
      </c>
      <c r="I136" s="1136">
        <v>0.02</v>
      </c>
      <c r="J136" s="54">
        <v>37.6</v>
      </c>
      <c r="K136" s="1135">
        <v>2</v>
      </c>
      <c r="L136" s="1136">
        <v>0.14000000000000001</v>
      </c>
      <c r="M136" s="1136">
        <v>0.06</v>
      </c>
      <c r="N136" s="123">
        <v>36.700000000000003</v>
      </c>
      <c r="O136" s="1163">
        <v>2</v>
      </c>
      <c r="P136" s="1136">
        <v>0.11</v>
      </c>
      <c r="Q136" s="1136">
        <v>0.02</v>
      </c>
      <c r="R136" s="123">
        <v>37.1</v>
      </c>
      <c r="W136" s="1077"/>
      <c r="X136" s="1077"/>
    </row>
    <row r="137" spans="1:24" ht="17.25" customHeight="1">
      <c r="A137" s="1164">
        <v>334</v>
      </c>
      <c r="B137" s="1103" t="s">
        <v>23</v>
      </c>
      <c r="C137" s="1143">
        <v>0.1</v>
      </c>
      <c r="D137" s="1144">
        <v>35</v>
      </c>
      <c r="E137" s="1137" t="s">
        <v>696</v>
      </c>
      <c r="F137" s="1145" t="s">
        <v>57</v>
      </c>
      <c r="G137" s="1108"/>
      <c r="H137" s="1109"/>
      <c r="I137" s="1109"/>
      <c r="J137" s="16"/>
      <c r="K137" s="1108"/>
      <c r="L137" s="1109"/>
      <c r="M137" s="1109"/>
      <c r="N137" s="17"/>
      <c r="O137" s="1110"/>
      <c r="P137" s="1109"/>
      <c r="Q137" s="1109"/>
      <c r="R137" s="17"/>
      <c r="W137" s="1077"/>
      <c r="X137" s="1077"/>
    </row>
    <row r="138" spans="1:24" ht="17.25" customHeight="1">
      <c r="A138" s="1165"/>
      <c r="B138" s="1113"/>
      <c r="C138" s="1152"/>
      <c r="D138" s="1148">
        <v>0.4</v>
      </c>
      <c r="E138" s="1116"/>
      <c r="F138" s="1149"/>
      <c r="G138" s="1118"/>
      <c r="H138" s="1119"/>
      <c r="I138" s="1119"/>
      <c r="J138" s="24"/>
      <c r="K138" s="1118"/>
      <c r="L138" s="1119"/>
      <c r="M138" s="1119"/>
      <c r="N138" s="25"/>
      <c r="O138" s="1120"/>
      <c r="P138" s="1119"/>
      <c r="Q138" s="1119"/>
      <c r="R138" s="25"/>
      <c r="W138" s="1077"/>
      <c r="X138" s="1077"/>
    </row>
    <row r="139" spans="1:24" ht="17.25" customHeight="1" thickBot="1">
      <c r="A139" s="1173"/>
      <c r="B139" s="1174" t="s">
        <v>697</v>
      </c>
      <c r="C139" s="1131">
        <v>1</v>
      </c>
      <c r="D139" s="1160"/>
      <c r="E139" s="1161"/>
      <c r="F139" s="1162"/>
      <c r="G139" s="1192"/>
      <c r="H139" s="1193"/>
      <c r="I139" s="1193"/>
      <c r="J139" s="54"/>
      <c r="K139" s="1192"/>
      <c r="L139" s="1193"/>
      <c r="M139" s="1193"/>
      <c r="N139" s="123"/>
      <c r="O139" s="1196"/>
      <c r="P139" s="1193"/>
      <c r="Q139" s="1193"/>
      <c r="R139" s="123"/>
      <c r="W139" s="1077"/>
      <c r="X139" s="1077"/>
    </row>
    <row r="140" spans="1:24" ht="17.25" customHeight="1">
      <c r="A140" s="1164">
        <v>335</v>
      </c>
      <c r="B140" s="1103" t="s">
        <v>23</v>
      </c>
      <c r="C140" s="1143">
        <v>16</v>
      </c>
      <c r="D140" s="1144">
        <v>35</v>
      </c>
      <c r="E140" s="1137" t="s">
        <v>696</v>
      </c>
      <c r="F140" s="1145" t="s">
        <v>28</v>
      </c>
      <c r="G140" s="1108">
        <v>48</v>
      </c>
      <c r="H140" s="1109">
        <v>2.97</v>
      </c>
      <c r="I140" s="1109">
        <v>0.78</v>
      </c>
      <c r="J140" s="16">
        <v>36</v>
      </c>
      <c r="K140" s="1108">
        <v>80</v>
      </c>
      <c r="L140" s="1109">
        <v>4.92</v>
      </c>
      <c r="M140" s="1109">
        <v>1.01</v>
      </c>
      <c r="N140" s="17">
        <v>36</v>
      </c>
      <c r="O140" s="1110">
        <v>77</v>
      </c>
      <c r="P140" s="1109">
        <v>4.72</v>
      </c>
      <c r="Q140" s="1109">
        <v>0.99</v>
      </c>
      <c r="R140" s="17">
        <v>36</v>
      </c>
      <c r="W140" s="1077"/>
      <c r="X140" s="1077"/>
    </row>
    <row r="141" spans="1:24" ht="17.25" customHeight="1">
      <c r="A141" s="1165"/>
      <c r="B141" s="1113"/>
      <c r="C141" s="1147"/>
      <c r="D141" s="1148">
        <v>6</v>
      </c>
      <c r="E141" s="1116"/>
      <c r="F141" s="1149"/>
      <c r="G141" s="1118">
        <v>297</v>
      </c>
      <c r="H141" s="1119">
        <v>2.97</v>
      </c>
      <c r="I141" s="1119">
        <v>0.78</v>
      </c>
      <c r="J141" s="24">
        <v>6.2</v>
      </c>
      <c r="K141" s="31">
        <v>492</v>
      </c>
      <c r="L141" s="32">
        <v>4.92</v>
      </c>
      <c r="M141" s="32">
        <v>1.01</v>
      </c>
      <c r="N141" s="25">
        <v>6.1</v>
      </c>
      <c r="O141" s="33">
        <v>472</v>
      </c>
      <c r="P141" s="32">
        <v>4.72</v>
      </c>
      <c r="Q141" s="32">
        <v>0.99</v>
      </c>
      <c r="R141" s="25">
        <v>6.1</v>
      </c>
      <c r="W141" s="1077"/>
      <c r="X141" s="1077"/>
    </row>
    <row r="142" spans="1:24" ht="17.25" customHeight="1">
      <c r="A142" s="1165"/>
      <c r="B142" s="1113" t="s">
        <v>26</v>
      </c>
      <c r="C142" s="1150">
        <v>16</v>
      </c>
      <c r="D142" s="1115">
        <v>35</v>
      </c>
      <c r="E142" s="1116" t="s">
        <v>696</v>
      </c>
      <c r="F142" s="1149" t="s">
        <v>28</v>
      </c>
      <c r="G142" s="1118">
        <v>57</v>
      </c>
      <c r="H142" s="1119">
        <v>3.5</v>
      </c>
      <c r="I142" s="1119">
        <v>0.99</v>
      </c>
      <c r="J142" s="24">
        <v>36.1</v>
      </c>
      <c r="K142" s="31">
        <v>92</v>
      </c>
      <c r="L142" s="32">
        <v>5.63</v>
      </c>
      <c r="M142" s="32">
        <v>1.2</v>
      </c>
      <c r="N142" s="25">
        <v>35.9</v>
      </c>
      <c r="O142" s="33">
        <v>86</v>
      </c>
      <c r="P142" s="32">
        <v>5.3</v>
      </c>
      <c r="Q142" s="32">
        <v>1.19</v>
      </c>
      <c r="R142" s="25">
        <v>36</v>
      </c>
      <c r="W142" s="1077"/>
      <c r="X142" s="1077"/>
    </row>
    <row r="143" spans="1:24" ht="17.25" customHeight="1">
      <c r="A143" s="1165"/>
      <c r="B143" s="1113"/>
      <c r="C143" s="1147"/>
      <c r="D143" s="1115">
        <v>6</v>
      </c>
      <c r="E143" s="1116"/>
      <c r="F143" s="1149"/>
      <c r="G143" s="1118">
        <v>350</v>
      </c>
      <c r="H143" s="1119">
        <v>3.5</v>
      </c>
      <c r="I143" s="1119">
        <v>0.99</v>
      </c>
      <c r="J143" s="24">
        <v>6.3</v>
      </c>
      <c r="K143" s="31">
        <v>563</v>
      </c>
      <c r="L143" s="32">
        <v>5.63</v>
      </c>
      <c r="M143" s="32">
        <v>1.2</v>
      </c>
      <c r="N143" s="25">
        <v>6.1</v>
      </c>
      <c r="O143" s="33">
        <v>530</v>
      </c>
      <c r="P143" s="32">
        <v>5.3</v>
      </c>
      <c r="Q143" s="32">
        <v>1.19</v>
      </c>
      <c r="R143" s="25">
        <v>6.1</v>
      </c>
      <c r="W143" s="1077"/>
      <c r="X143" s="1077"/>
    </row>
    <row r="144" spans="1:24" ht="17.25" customHeight="1">
      <c r="A144" s="1165"/>
      <c r="B144" s="1121" t="s">
        <v>661</v>
      </c>
      <c r="C144" s="1122"/>
      <c r="D144" s="1200"/>
      <c r="E144" s="1154"/>
      <c r="F144" s="1155"/>
      <c r="G144" s="1156"/>
      <c r="H144" s="1157">
        <f>H141+H143</f>
        <v>6.4700000000000006</v>
      </c>
      <c r="I144" s="1157">
        <f t="shared" ref="I144:Q144" si="16">I141+I143</f>
        <v>1.77</v>
      </c>
      <c r="J144" s="30"/>
      <c r="K144" s="1156"/>
      <c r="L144" s="1157">
        <f t="shared" si="16"/>
        <v>10.55</v>
      </c>
      <c r="M144" s="1157">
        <f t="shared" si="16"/>
        <v>2.21</v>
      </c>
      <c r="N144" s="57"/>
      <c r="O144" s="1158"/>
      <c r="P144" s="1157">
        <f t="shared" si="16"/>
        <v>10.02</v>
      </c>
      <c r="Q144" s="1157">
        <f t="shared" si="16"/>
        <v>2.1799999999999997</v>
      </c>
      <c r="R144" s="57"/>
      <c r="W144" s="1077"/>
      <c r="X144" s="1077"/>
    </row>
    <row r="145" spans="1:24" ht="17.25" customHeight="1">
      <c r="A145" s="1165"/>
      <c r="B145" s="1121" t="s">
        <v>292</v>
      </c>
      <c r="C145" s="1172">
        <v>2</v>
      </c>
      <c r="D145" s="1153"/>
      <c r="E145" s="1154"/>
      <c r="F145" s="1155"/>
      <c r="G145" s="1118">
        <v>57</v>
      </c>
      <c r="H145" s="1119">
        <v>3.5</v>
      </c>
      <c r="I145" s="1119">
        <v>0.99</v>
      </c>
      <c r="J145" s="24">
        <v>36.1</v>
      </c>
      <c r="K145" s="31">
        <v>92</v>
      </c>
      <c r="L145" s="32">
        <v>5.63</v>
      </c>
      <c r="M145" s="32">
        <v>1.2</v>
      </c>
      <c r="N145" s="25">
        <v>35.9</v>
      </c>
      <c r="O145" s="33">
        <v>86</v>
      </c>
      <c r="P145" s="32">
        <v>5.3</v>
      </c>
      <c r="Q145" s="32">
        <v>1.19</v>
      </c>
      <c r="R145" s="25">
        <v>36</v>
      </c>
      <c r="W145" s="1077"/>
      <c r="X145" s="1077"/>
    </row>
    <row r="146" spans="1:24" ht="17.25" customHeight="1" thickBot="1">
      <c r="A146" s="1173"/>
      <c r="B146" s="1174" t="s">
        <v>293</v>
      </c>
      <c r="C146" s="1175">
        <v>1</v>
      </c>
      <c r="D146" s="1160"/>
      <c r="E146" s="1161"/>
      <c r="F146" s="1162"/>
      <c r="G146" s="1135">
        <v>48</v>
      </c>
      <c r="H146" s="1136">
        <v>2.97</v>
      </c>
      <c r="I146" s="1136">
        <v>0.78</v>
      </c>
      <c r="J146" s="132">
        <v>36</v>
      </c>
      <c r="K146" s="1135">
        <v>80</v>
      </c>
      <c r="L146" s="1136">
        <v>4.92</v>
      </c>
      <c r="M146" s="1136">
        <v>1.01</v>
      </c>
      <c r="N146" s="55">
        <v>36</v>
      </c>
      <c r="O146" s="1163">
        <v>77</v>
      </c>
      <c r="P146" s="1136">
        <v>4.72</v>
      </c>
      <c r="Q146" s="1136">
        <v>0.99</v>
      </c>
      <c r="R146" s="55">
        <v>36</v>
      </c>
      <c r="W146" s="1077"/>
      <c r="X146" s="1077"/>
    </row>
    <row r="147" spans="1:24" ht="17.25" customHeight="1">
      <c r="A147" s="1164">
        <v>338</v>
      </c>
      <c r="B147" s="1103" t="s">
        <v>23</v>
      </c>
      <c r="C147" s="1143">
        <v>16</v>
      </c>
      <c r="D147" s="1144">
        <v>35</v>
      </c>
      <c r="E147" s="1137" t="s">
        <v>47</v>
      </c>
      <c r="F147" s="1145" t="s">
        <v>25</v>
      </c>
      <c r="G147" s="1108">
        <v>30</v>
      </c>
      <c r="H147" s="1109">
        <v>1.87</v>
      </c>
      <c r="I147" s="1109">
        <v>0.51</v>
      </c>
      <c r="J147" s="16">
        <v>37.200000000000003</v>
      </c>
      <c r="K147" s="1108">
        <v>51</v>
      </c>
      <c r="L147" s="1109">
        <v>3.13</v>
      </c>
      <c r="M147" s="1109">
        <v>0.62</v>
      </c>
      <c r="N147" s="17">
        <v>37</v>
      </c>
      <c r="O147" s="1110">
        <v>48</v>
      </c>
      <c r="P147" s="1109">
        <v>2.92</v>
      </c>
      <c r="Q147" s="1109">
        <v>0.62</v>
      </c>
      <c r="R147" s="17">
        <v>37</v>
      </c>
      <c r="W147" s="1077"/>
      <c r="X147" s="1077"/>
    </row>
    <row r="148" spans="1:24" ht="17.25" customHeight="1">
      <c r="A148" s="1165"/>
      <c r="B148" s="1113"/>
      <c r="C148" s="1147"/>
      <c r="D148" s="1148">
        <v>6</v>
      </c>
      <c r="E148" s="1116"/>
      <c r="F148" s="1149"/>
      <c r="G148" s="1118">
        <v>187</v>
      </c>
      <c r="H148" s="1119">
        <v>1.87</v>
      </c>
      <c r="I148" s="1119">
        <v>0.51</v>
      </c>
      <c r="J148" s="24">
        <v>6.2</v>
      </c>
      <c r="K148" s="1118">
        <v>313</v>
      </c>
      <c r="L148" s="1119">
        <v>3.13</v>
      </c>
      <c r="M148" s="1119">
        <v>0.62</v>
      </c>
      <c r="N148" s="25">
        <v>6.2</v>
      </c>
      <c r="O148" s="1120">
        <v>292</v>
      </c>
      <c r="P148" s="1119">
        <v>2.92</v>
      </c>
      <c r="Q148" s="1119">
        <v>0.62</v>
      </c>
      <c r="R148" s="25">
        <v>6.2</v>
      </c>
      <c r="W148" s="1077"/>
      <c r="X148" s="1077"/>
    </row>
    <row r="149" spans="1:24" ht="17.25" customHeight="1">
      <c r="A149" s="1165"/>
      <c r="B149" s="1113" t="s">
        <v>26</v>
      </c>
      <c r="C149" s="1150">
        <v>16</v>
      </c>
      <c r="D149" s="1148">
        <v>35</v>
      </c>
      <c r="E149" s="1116" t="s">
        <v>696</v>
      </c>
      <c r="F149" s="1149" t="s">
        <v>28</v>
      </c>
      <c r="G149" s="1118">
        <v>35</v>
      </c>
      <c r="H149" s="1119">
        <v>2.14</v>
      </c>
      <c r="I149" s="1119">
        <v>0.51</v>
      </c>
      <c r="J149" s="24">
        <v>37.200000000000003</v>
      </c>
      <c r="K149" s="1118">
        <v>59</v>
      </c>
      <c r="L149" s="1119">
        <v>3.64</v>
      </c>
      <c r="M149" s="1119">
        <v>0.65</v>
      </c>
      <c r="N149" s="25">
        <v>37</v>
      </c>
      <c r="O149" s="1120">
        <v>54</v>
      </c>
      <c r="P149" s="1119">
        <v>3.33</v>
      </c>
      <c r="Q149" s="1119">
        <v>0.64</v>
      </c>
      <c r="R149" s="25">
        <v>37</v>
      </c>
      <c r="W149" s="1077"/>
      <c r="X149" s="1077"/>
    </row>
    <row r="150" spans="1:24" ht="17.25" customHeight="1">
      <c r="A150" s="1165"/>
      <c r="B150" s="1113"/>
      <c r="C150" s="1147"/>
      <c r="D150" s="1148">
        <v>6</v>
      </c>
      <c r="E150" s="1116"/>
      <c r="F150" s="1149"/>
      <c r="G150" s="1118">
        <v>214</v>
      </c>
      <c r="H150" s="1119">
        <v>2.14</v>
      </c>
      <c r="I150" s="1119">
        <v>0.51</v>
      </c>
      <c r="J150" s="24">
        <v>6.1</v>
      </c>
      <c r="K150" s="1118">
        <v>364</v>
      </c>
      <c r="L150" s="1119">
        <v>3.64</v>
      </c>
      <c r="M150" s="1119">
        <v>0.65</v>
      </c>
      <c r="N150" s="25">
        <v>6.1</v>
      </c>
      <c r="O150" s="1120">
        <v>333</v>
      </c>
      <c r="P150" s="1119">
        <v>3.33</v>
      </c>
      <c r="Q150" s="1119">
        <v>0.64</v>
      </c>
      <c r="R150" s="25">
        <v>6.1</v>
      </c>
      <c r="W150" s="1077"/>
      <c r="X150" s="1077"/>
    </row>
    <row r="151" spans="1:24" ht="17.25" customHeight="1">
      <c r="A151" s="1165"/>
      <c r="B151" s="1121" t="s">
        <v>661</v>
      </c>
      <c r="C151" s="1167"/>
      <c r="D151" s="1153"/>
      <c r="E151" s="1154"/>
      <c r="F151" s="1155"/>
      <c r="G151" s="1156"/>
      <c r="H151" s="1157">
        <f>H148+H150</f>
        <v>4.01</v>
      </c>
      <c r="I151" s="1157">
        <f t="shared" ref="I151:Q151" si="17">I148+I150</f>
        <v>1.02</v>
      </c>
      <c r="J151" s="30"/>
      <c r="K151" s="1156"/>
      <c r="L151" s="1157">
        <f t="shared" si="17"/>
        <v>6.77</v>
      </c>
      <c r="M151" s="1157">
        <f t="shared" si="17"/>
        <v>1.27</v>
      </c>
      <c r="N151" s="57"/>
      <c r="O151" s="1158"/>
      <c r="P151" s="1157">
        <f t="shared" si="17"/>
        <v>6.25</v>
      </c>
      <c r="Q151" s="1157">
        <f t="shared" si="17"/>
        <v>1.26</v>
      </c>
      <c r="R151" s="57"/>
      <c r="W151" s="1077"/>
      <c r="X151" s="1077"/>
    </row>
    <row r="152" spans="1:24" ht="17.25" customHeight="1">
      <c r="A152" s="1165"/>
      <c r="B152" s="1171" t="s">
        <v>333</v>
      </c>
      <c r="C152" s="1172">
        <v>2</v>
      </c>
      <c r="D152" s="1153"/>
      <c r="E152" s="1154"/>
      <c r="F152" s="1155"/>
      <c r="G152" s="1118">
        <v>35</v>
      </c>
      <c r="H152" s="1119">
        <v>2.14</v>
      </c>
      <c r="I152" s="1119">
        <v>0.51</v>
      </c>
      <c r="J152" s="24">
        <v>37.200000000000003</v>
      </c>
      <c r="K152" s="1118">
        <v>59</v>
      </c>
      <c r="L152" s="1119">
        <v>3.64</v>
      </c>
      <c r="M152" s="1119">
        <v>0.65</v>
      </c>
      <c r="N152" s="25">
        <v>37</v>
      </c>
      <c r="O152" s="1120">
        <v>54</v>
      </c>
      <c r="P152" s="1119">
        <v>3.33</v>
      </c>
      <c r="Q152" s="1119">
        <v>0.64</v>
      </c>
      <c r="R152" s="25">
        <v>37</v>
      </c>
      <c r="W152" s="1077"/>
      <c r="X152" s="1077"/>
    </row>
    <row r="153" spans="1:24" ht="17.25" customHeight="1" thickBot="1">
      <c r="A153" s="1173"/>
      <c r="B153" s="1174" t="s">
        <v>334</v>
      </c>
      <c r="C153" s="1175">
        <v>1</v>
      </c>
      <c r="D153" s="1160"/>
      <c r="E153" s="1161"/>
      <c r="F153" s="1162"/>
      <c r="G153" s="1135">
        <v>30</v>
      </c>
      <c r="H153" s="1136">
        <v>1.87</v>
      </c>
      <c r="I153" s="1136">
        <v>0.51</v>
      </c>
      <c r="J153" s="132">
        <v>37.200000000000003</v>
      </c>
      <c r="K153" s="1135">
        <v>51</v>
      </c>
      <c r="L153" s="1136">
        <v>3.13</v>
      </c>
      <c r="M153" s="1136">
        <v>0.62</v>
      </c>
      <c r="N153" s="55">
        <v>37</v>
      </c>
      <c r="O153" s="1163">
        <v>48</v>
      </c>
      <c r="P153" s="1136">
        <v>2.92</v>
      </c>
      <c r="Q153" s="1136">
        <v>0.62</v>
      </c>
      <c r="R153" s="55">
        <v>37</v>
      </c>
      <c r="W153" s="1077"/>
      <c r="X153" s="1077"/>
    </row>
    <row r="154" spans="1:24" ht="17.25" customHeight="1">
      <c r="A154" s="1164">
        <v>340</v>
      </c>
      <c r="B154" s="1103" t="s">
        <v>23</v>
      </c>
      <c r="C154" s="1143">
        <v>10</v>
      </c>
      <c r="D154" s="1144">
        <v>35</v>
      </c>
      <c r="E154" s="1137" t="s">
        <v>29</v>
      </c>
      <c r="F154" s="1145" t="s">
        <v>94</v>
      </c>
      <c r="G154" s="1108">
        <v>1</v>
      </c>
      <c r="H154" s="1109">
        <v>0.09</v>
      </c>
      <c r="I154" s="1109">
        <v>0.03</v>
      </c>
      <c r="J154" s="16">
        <v>37.5</v>
      </c>
      <c r="K154" s="1108">
        <v>2</v>
      </c>
      <c r="L154" s="1109">
        <v>0.13</v>
      </c>
      <c r="M154" s="1109">
        <v>0.05</v>
      </c>
      <c r="N154" s="17">
        <v>37.5</v>
      </c>
      <c r="O154" s="1110">
        <v>2</v>
      </c>
      <c r="P154" s="1109">
        <v>0.12</v>
      </c>
      <c r="Q154" s="1109">
        <v>0.04</v>
      </c>
      <c r="R154" s="17">
        <v>37.5</v>
      </c>
      <c r="S154" s="1203"/>
      <c r="T154" s="1203"/>
      <c r="U154" s="1203"/>
      <c r="V154" s="1204"/>
      <c r="W154" s="1077"/>
      <c r="X154" s="1077"/>
    </row>
    <row r="155" spans="1:24" ht="17.25" customHeight="1">
      <c r="A155" s="1165"/>
      <c r="B155" s="1113"/>
      <c r="C155" s="1147"/>
      <c r="D155" s="1148">
        <v>6</v>
      </c>
      <c r="E155" s="1116"/>
      <c r="F155" s="1149"/>
      <c r="G155" s="1118">
        <v>9</v>
      </c>
      <c r="H155" s="1119">
        <v>0.09</v>
      </c>
      <c r="I155" s="1119">
        <v>0.03</v>
      </c>
      <c r="J155" s="24">
        <v>6.1</v>
      </c>
      <c r="K155" s="1118">
        <v>13</v>
      </c>
      <c r="L155" s="1119">
        <v>0.13</v>
      </c>
      <c r="M155" s="1119">
        <v>0.05</v>
      </c>
      <c r="N155" s="25">
        <v>6.1</v>
      </c>
      <c r="O155" s="1120">
        <v>12</v>
      </c>
      <c r="P155" s="1119">
        <v>0.12</v>
      </c>
      <c r="Q155" s="1119">
        <v>0.04</v>
      </c>
      <c r="R155" s="25">
        <v>6.1</v>
      </c>
      <c r="S155" s="1210"/>
      <c r="T155" s="1210"/>
      <c r="U155" s="1210"/>
      <c r="V155" s="1111"/>
      <c r="W155" s="1077"/>
      <c r="X155" s="1077"/>
    </row>
    <row r="156" spans="1:24" ht="17.25" customHeight="1">
      <c r="A156" s="1165"/>
      <c r="B156" s="1113" t="s">
        <v>26</v>
      </c>
      <c r="C156" s="1150">
        <v>10</v>
      </c>
      <c r="D156" s="1148">
        <v>35</v>
      </c>
      <c r="E156" s="1116" t="s">
        <v>29</v>
      </c>
      <c r="F156" s="1149" t="s">
        <v>94</v>
      </c>
      <c r="G156" s="1118">
        <v>5</v>
      </c>
      <c r="H156" s="1119">
        <v>0.28999999999999998</v>
      </c>
      <c r="I156" s="1119">
        <v>0.12</v>
      </c>
      <c r="J156" s="24">
        <v>36</v>
      </c>
      <c r="K156" s="1118">
        <v>16</v>
      </c>
      <c r="L156" s="1119">
        <v>0.98</v>
      </c>
      <c r="M156" s="1119">
        <v>0.65</v>
      </c>
      <c r="N156" s="25">
        <v>36</v>
      </c>
      <c r="O156" s="1120">
        <v>4</v>
      </c>
      <c r="P156" s="1119">
        <v>0.24</v>
      </c>
      <c r="Q156" s="1119">
        <v>0.11</v>
      </c>
      <c r="R156" s="25">
        <v>36</v>
      </c>
      <c r="S156" s="1210"/>
      <c r="T156" s="1210"/>
      <c r="U156" s="1210"/>
      <c r="V156" s="1111"/>
      <c r="W156" s="1077"/>
      <c r="X156" s="1077"/>
    </row>
    <row r="157" spans="1:24" ht="17.25" customHeight="1">
      <c r="A157" s="1165"/>
      <c r="B157" s="1151"/>
      <c r="C157" s="1152"/>
      <c r="D157" s="1148">
        <v>6</v>
      </c>
      <c r="E157" s="1116"/>
      <c r="F157" s="1149"/>
      <c r="G157" s="1118">
        <v>29</v>
      </c>
      <c r="H157" s="1119">
        <v>0.28999999999999998</v>
      </c>
      <c r="I157" s="1119">
        <v>0.12</v>
      </c>
      <c r="J157" s="24">
        <v>6.1</v>
      </c>
      <c r="K157" s="1118">
        <v>98</v>
      </c>
      <c r="L157" s="1119">
        <v>0.98</v>
      </c>
      <c r="M157" s="1119">
        <v>0.65</v>
      </c>
      <c r="N157" s="25">
        <v>6.1</v>
      </c>
      <c r="O157" s="1120">
        <v>24</v>
      </c>
      <c r="P157" s="1119">
        <v>0.24</v>
      </c>
      <c r="Q157" s="1119">
        <v>0.11</v>
      </c>
      <c r="R157" s="25">
        <v>6.1</v>
      </c>
      <c r="S157" s="1210"/>
      <c r="T157" s="1210"/>
      <c r="U157" s="1210"/>
      <c r="V157" s="1111"/>
      <c r="W157" s="1077"/>
      <c r="X157" s="1077"/>
    </row>
    <row r="158" spans="1:24" ht="17.25" customHeight="1">
      <c r="A158" s="1165"/>
      <c r="B158" s="1121" t="s">
        <v>661</v>
      </c>
      <c r="C158" s="1122"/>
      <c r="D158" s="1153"/>
      <c r="E158" s="1154"/>
      <c r="F158" s="1155"/>
      <c r="G158" s="1183"/>
      <c r="H158" s="1184">
        <f>H155+H157</f>
        <v>0.38</v>
      </c>
      <c r="I158" s="1184">
        <f t="shared" ref="I158:Q158" si="18">I155+I157</f>
        <v>0.15</v>
      </c>
      <c r="J158" s="41"/>
      <c r="K158" s="1183"/>
      <c r="L158" s="1184">
        <f t="shared" si="18"/>
        <v>1.1099999999999999</v>
      </c>
      <c r="M158" s="1184">
        <f t="shared" si="18"/>
        <v>0.70000000000000007</v>
      </c>
      <c r="N158" s="42"/>
      <c r="O158" s="1185"/>
      <c r="P158" s="1184">
        <f t="shared" si="18"/>
        <v>0.36</v>
      </c>
      <c r="Q158" s="1184">
        <f t="shared" si="18"/>
        <v>0.15</v>
      </c>
      <c r="R158" s="42"/>
      <c r="S158" s="1210"/>
      <c r="T158" s="1210"/>
      <c r="U158" s="1210"/>
      <c r="V158" s="1210"/>
      <c r="W158" s="1077"/>
      <c r="X158" s="1077"/>
    </row>
    <row r="159" spans="1:24" ht="17.25" customHeight="1">
      <c r="A159" s="1188"/>
      <c r="B159" s="1121" t="s">
        <v>698</v>
      </c>
      <c r="C159" s="1124">
        <v>1</v>
      </c>
      <c r="D159" s="1153"/>
      <c r="E159" s="1154"/>
      <c r="F159" s="1155"/>
      <c r="G159" s="1118">
        <v>1</v>
      </c>
      <c r="H159" s="1119">
        <v>0.09</v>
      </c>
      <c r="I159" s="1119">
        <v>0.03</v>
      </c>
      <c r="J159" s="24">
        <v>37.5</v>
      </c>
      <c r="K159" s="1118">
        <v>2</v>
      </c>
      <c r="L159" s="1119">
        <v>0.13</v>
      </c>
      <c r="M159" s="1119">
        <v>0.05</v>
      </c>
      <c r="N159" s="25">
        <v>37.5</v>
      </c>
      <c r="O159" s="1120">
        <v>2</v>
      </c>
      <c r="P159" s="1119">
        <v>0.12</v>
      </c>
      <c r="Q159" s="1119">
        <v>0.04</v>
      </c>
      <c r="R159" s="25">
        <v>37.5</v>
      </c>
      <c r="S159" s="1210"/>
      <c r="T159" s="1210"/>
      <c r="U159" s="1210"/>
      <c r="V159" s="1210"/>
      <c r="W159" s="1077"/>
      <c r="X159" s="1077"/>
    </row>
    <row r="160" spans="1:24" ht="17.25" customHeight="1" thickBot="1">
      <c r="A160" s="1191"/>
      <c r="B160" s="1130" t="s">
        <v>699</v>
      </c>
      <c r="C160" s="1131">
        <v>2</v>
      </c>
      <c r="D160" s="1160"/>
      <c r="E160" s="1161"/>
      <c r="F160" s="1162"/>
      <c r="G160" s="1135">
        <v>5</v>
      </c>
      <c r="H160" s="1136">
        <v>0.28999999999999998</v>
      </c>
      <c r="I160" s="1136">
        <v>0.12</v>
      </c>
      <c r="J160" s="132">
        <v>36</v>
      </c>
      <c r="K160" s="1135">
        <v>16</v>
      </c>
      <c r="L160" s="1136">
        <v>0.98</v>
      </c>
      <c r="M160" s="1136">
        <v>0.65</v>
      </c>
      <c r="N160" s="55">
        <v>36</v>
      </c>
      <c r="O160" s="1163">
        <v>4</v>
      </c>
      <c r="P160" s="1136">
        <v>0.24</v>
      </c>
      <c r="Q160" s="1136">
        <v>0.11</v>
      </c>
      <c r="R160" s="55">
        <v>36</v>
      </c>
      <c r="S160" s="1210"/>
      <c r="T160" s="1210"/>
      <c r="U160" s="1210"/>
      <c r="V160" s="1210"/>
      <c r="W160" s="1077"/>
      <c r="X160" s="1077"/>
    </row>
    <row r="161" spans="1:24" ht="17.25" customHeight="1">
      <c r="A161" s="1164">
        <v>341</v>
      </c>
      <c r="B161" s="1103" t="s">
        <v>23</v>
      </c>
      <c r="C161" s="1143">
        <v>16</v>
      </c>
      <c r="D161" s="1144">
        <v>35</v>
      </c>
      <c r="E161" s="1137" t="s">
        <v>24</v>
      </c>
      <c r="F161" s="1145" t="s">
        <v>58</v>
      </c>
      <c r="G161" s="1108">
        <v>47</v>
      </c>
      <c r="H161" s="1109">
        <v>2.88</v>
      </c>
      <c r="I161" s="1109">
        <v>0.61</v>
      </c>
      <c r="J161" s="16">
        <v>36.5</v>
      </c>
      <c r="K161" s="1108">
        <v>81</v>
      </c>
      <c r="L161" s="1109">
        <v>4.9800000000000004</v>
      </c>
      <c r="M161" s="1109">
        <v>0.93</v>
      </c>
      <c r="N161" s="17">
        <v>36.5</v>
      </c>
      <c r="O161" s="1110">
        <v>73</v>
      </c>
      <c r="P161" s="1109">
        <v>4.4800000000000004</v>
      </c>
      <c r="Q161" s="1109">
        <v>0.81</v>
      </c>
      <c r="R161" s="17">
        <v>37</v>
      </c>
      <c r="W161" s="1077"/>
      <c r="X161" s="1077"/>
    </row>
    <row r="162" spans="1:24" ht="17.25" customHeight="1">
      <c r="A162" s="1165"/>
      <c r="B162" s="1113"/>
      <c r="C162" s="1147"/>
      <c r="D162" s="1148">
        <v>6</v>
      </c>
      <c r="E162" s="1116"/>
      <c r="F162" s="1149"/>
      <c r="G162" s="1118">
        <v>288</v>
      </c>
      <c r="H162" s="1119">
        <v>2.88</v>
      </c>
      <c r="I162" s="1119">
        <v>0.61</v>
      </c>
      <c r="J162" s="24">
        <v>6.1</v>
      </c>
      <c r="K162" s="31">
        <v>498</v>
      </c>
      <c r="L162" s="32">
        <v>4.9800000000000004</v>
      </c>
      <c r="M162" s="32">
        <v>0.93</v>
      </c>
      <c r="N162" s="25">
        <v>5.9</v>
      </c>
      <c r="O162" s="33">
        <v>448</v>
      </c>
      <c r="P162" s="32">
        <v>4.4800000000000004</v>
      </c>
      <c r="Q162" s="32">
        <v>0.81</v>
      </c>
      <c r="R162" s="25">
        <v>6</v>
      </c>
      <c r="W162" s="1077"/>
      <c r="X162" s="1077"/>
    </row>
    <row r="163" spans="1:24" ht="17.25" customHeight="1">
      <c r="A163" s="1165"/>
      <c r="B163" s="1113" t="s">
        <v>26</v>
      </c>
      <c r="C163" s="1150">
        <v>16</v>
      </c>
      <c r="D163" s="1148">
        <v>35</v>
      </c>
      <c r="E163" s="1116" t="s">
        <v>29</v>
      </c>
      <c r="F163" s="1149" t="s">
        <v>30</v>
      </c>
      <c r="G163" s="1118">
        <v>42</v>
      </c>
      <c r="H163" s="1119">
        <v>2.59</v>
      </c>
      <c r="I163" s="1119">
        <v>0.39</v>
      </c>
      <c r="J163" s="80">
        <v>37.5</v>
      </c>
      <c r="K163" s="31">
        <v>83</v>
      </c>
      <c r="L163" s="32">
        <v>5.08</v>
      </c>
      <c r="M163" s="32">
        <v>0.56000000000000005</v>
      </c>
      <c r="N163" s="25">
        <v>37.4</v>
      </c>
      <c r="O163" s="33">
        <v>64</v>
      </c>
      <c r="P163" s="32">
        <v>3.91</v>
      </c>
      <c r="Q163" s="32">
        <v>0.48</v>
      </c>
      <c r="R163" s="25">
        <v>37.4</v>
      </c>
      <c r="W163" s="1077"/>
      <c r="X163" s="1077"/>
    </row>
    <row r="164" spans="1:24" ht="17.25" customHeight="1">
      <c r="A164" s="1165"/>
      <c r="B164" s="1113"/>
      <c r="C164" s="1147"/>
      <c r="D164" s="1148">
        <v>6</v>
      </c>
      <c r="E164" s="1116"/>
      <c r="F164" s="1149"/>
      <c r="G164" s="1118">
        <v>259</v>
      </c>
      <c r="H164" s="1119">
        <v>2.59</v>
      </c>
      <c r="I164" s="1119">
        <v>0.39</v>
      </c>
      <c r="J164" s="24">
        <v>6.1</v>
      </c>
      <c r="K164" s="31">
        <v>508</v>
      </c>
      <c r="L164" s="32">
        <v>5.08</v>
      </c>
      <c r="M164" s="32">
        <v>0.56000000000000005</v>
      </c>
      <c r="N164" s="25">
        <v>5.9</v>
      </c>
      <c r="O164" s="33">
        <v>391</v>
      </c>
      <c r="P164" s="32">
        <v>3.91</v>
      </c>
      <c r="Q164" s="32">
        <v>0.48</v>
      </c>
      <c r="R164" s="25">
        <v>5.9</v>
      </c>
      <c r="W164" s="1077"/>
      <c r="X164" s="1077"/>
    </row>
    <row r="165" spans="1:24" ht="17.25" customHeight="1">
      <c r="A165" s="1165"/>
      <c r="B165" s="1121" t="s">
        <v>661</v>
      </c>
      <c r="C165" s="1167"/>
      <c r="D165" s="1153"/>
      <c r="E165" s="1154"/>
      <c r="F165" s="1155"/>
      <c r="G165" s="1183"/>
      <c r="H165" s="1184">
        <f>H162+H164</f>
        <v>5.47</v>
      </c>
      <c r="I165" s="1184">
        <f t="shared" ref="I165:Q165" si="19">I162+I164</f>
        <v>1</v>
      </c>
      <c r="J165" s="41"/>
      <c r="K165" s="1183"/>
      <c r="L165" s="1184">
        <f t="shared" si="19"/>
        <v>10.06</v>
      </c>
      <c r="M165" s="1184">
        <f t="shared" si="19"/>
        <v>1.4900000000000002</v>
      </c>
      <c r="N165" s="42"/>
      <c r="O165" s="1185"/>
      <c r="P165" s="1184">
        <f t="shared" si="19"/>
        <v>8.39</v>
      </c>
      <c r="Q165" s="1184">
        <f t="shared" si="19"/>
        <v>1.29</v>
      </c>
      <c r="R165" s="42"/>
      <c r="W165" s="1077"/>
      <c r="X165" s="1077"/>
    </row>
    <row r="166" spans="1:24" ht="17.25" customHeight="1">
      <c r="A166" s="1165"/>
      <c r="B166" s="1171" t="s">
        <v>700</v>
      </c>
      <c r="C166" s="1172">
        <v>1</v>
      </c>
      <c r="D166" s="1153"/>
      <c r="E166" s="1154"/>
      <c r="F166" s="1155"/>
      <c r="G166" s="1118">
        <v>47</v>
      </c>
      <c r="H166" s="1119">
        <v>2.88</v>
      </c>
      <c r="I166" s="1119">
        <v>0.61</v>
      </c>
      <c r="J166" s="24">
        <v>36.5</v>
      </c>
      <c r="K166" s="1118">
        <v>81</v>
      </c>
      <c r="L166" s="1119">
        <v>4.9800000000000004</v>
      </c>
      <c r="M166" s="1119">
        <v>0.93</v>
      </c>
      <c r="N166" s="25">
        <v>36.5</v>
      </c>
      <c r="O166" s="1120">
        <v>73</v>
      </c>
      <c r="P166" s="1119">
        <v>4.4800000000000004</v>
      </c>
      <c r="Q166" s="1119">
        <v>0.81</v>
      </c>
      <c r="R166" s="25">
        <v>37</v>
      </c>
      <c r="W166" s="1077"/>
      <c r="X166" s="1077"/>
    </row>
    <row r="167" spans="1:24" ht="17.25" customHeight="1" thickBot="1">
      <c r="A167" s="1173"/>
      <c r="B167" s="1174" t="s">
        <v>701</v>
      </c>
      <c r="C167" s="1175">
        <v>2</v>
      </c>
      <c r="D167" s="1160"/>
      <c r="E167" s="1161"/>
      <c r="F167" s="1162"/>
      <c r="G167" s="1135">
        <v>42</v>
      </c>
      <c r="H167" s="1136">
        <v>2.59</v>
      </c>
      <c r="I167" s="1136">
        <v>0.39</v>
      </c>
      <c r="J167" s="89">
        <v>37.5</v>
      </c>
      <c r="K167" s="133">
        <v>83</v>
      </c>
      <c r="L167" s="134">
        <v>5.08</v>
      </c>
      <c r="M167" s="134">
        <v>0.56000000000000005</v>
      </c>
      <c r="N167" s="55">
        <v>37.4</v>
      </c>
      <c r="O167" s="135">
        <v>64</v>
      </c>
      <c r="P167" s="134">
        <v>3.91</v>
      </c>
      <c r="Q167" s="134">
        <v>0.48</v>
      </c>
      <c r="R167" s="55">
        <v>37.4</v>
      </c>
      <c r="W167" s="1077"/>
      <c r="X167" s="1077"/>
    </row>
    <row r="168" spans="1:24" ht="17.25" customHeight="1">
      <c r="A168" s="769">
        <v>342</v>
      </c>
      <c r="B168" s="1103" t="s">
        <v>23</v>
      </c>
      <c r="C168" s="1143">
        <v>2.5</v>
      </c>
      <c r="D168" s="1144">
        <v>35</v>
      </c>
      <c r="E168" s="1137" t="s">
        <v>702</v>
      </c>
      <c r="F168" s="1145" t="s">
        <v>15</v>
      </c>
      <c r="G168" s="1108">
        <v>5</v>
      </c>
      <c r="H168" s="1109">
        <v>0.3</v>
      </c>
      <c r="I168" s="1109">
        <v>0</v>
      </c>
      <c r="J168" s="16">
        <v>36</v>
      </c>
      <c r="K168" s="1108">
        <v>7</v>
      </c>
      <c r="L168" s="1109">
        <v>0.45</v>
      </c>
      <c r="M168" s="1109">
        <v>0</v>
      </c>
      <c r="N168" s="17">
        <v>36</v>
      </c>
      <c r="O168" s="1110">
        <v>5</v>
      </c>
      <c r="P168" s="1109">
        <v>0.32</v>
      </c>
      <c r="Q168" s="1109">
        <v>0</v>
      </c>
      <c r="R168" s="17">
        <v>36</v>
      </c>
      <c r="W168" s="1077"/>
      <c r="X168" s="1077"/>
    </row>
    <row r="169" spans="1:24" ht="17.25" customHeight="1">
      <c r="A169" s="770"/>
      <c r="B169" s="1113"/>
      <c r="C169" s="1147"/>
      <c r="D169" s="1148">
        <v>10</v>
      </c>
      <c r="E169" s="1116"/>
      <c r="F169" s="1149"/>
      <c r="G169" s="1118">
        <v>17</v>
      </c>
      <c r="H169" s="1119">
        <v>0.3</v>
      </c>
      <c r="I169" s="1119">
        <v>0</v>
      </c>
      <c r="J169" s="24">
        <v>10.5</v>
      </c>
      <c r="K169" s="1118">
        <v>25</v>
      </c>
      <c r="L169" s="1119">
        <v>0.45</v>
      </c>
      <c r="M169" s="1119">
        <v>0</v>
      </c>
      <c r="N169" s="25">
        <v>10.5</v>
      </c>
      <c r="O169" s="1120">
        <v>18</v>
      </c>
      <c r="P169" s="1119">
        <v>0.32</v>
      </c>
      <c r="Q169" s="1119">
        <v>0</v>
      </c>
      <c r="R169" s="25">
        <v>10.5</v>
      </c>
      <c r="W169" s="1077"/>
      <c r="X169" s="1077"/>
    </row>
    <row r="170" spans="1:24" ht="17.25" customHeight="1">
      <c r="A170" s="770"/>
      <c r="B170" s="1113" t="s">
        <v>26</v>
      </c>
      <c r="C170" s="1150">
        <v>2.5</v>
      </c>
      <c r="D170" s="1148">
        <v>35</v>
      </c>
      <c r="E170" s="1116" t="s">
        <v>55</v>
      </c>
      <c r="F170" s="1149" t="s">
        <v>57</v>
      </c>
      <c r="G170" s="1118">
        <v>2</v>
      </c>
      <c r="H170" s="1119">
        <v>0.16</v>
      </c>
      <c r="I170" s="1119">
        <v>0</v>
      </c>
      <c r="J170" s="24">
        <v>36.200000000000003</v>
      </c>
      <c r="K170" s="1118">
        <v>4</v>
      </c>
      <c r="L170" s="1119">
        <v>0.23</v>
      </c>
      <c r="M170" s="1119">
        <v>0</v>
      </c>
      <c r="N170" s="25">
        <v>36.200000000000003</v>
      </c>
      <c r="O170" s="1120">
        <v>2</v>
      </c>
      <c r="P170" s="1119">
        <v>0.15</v>
      </c>
      <c r="Q170" s="1119">
        <v>0</v>
      </c>
      <c r="R170" s="25">
        <v>36.200000000000003</v>
      </c>
      <c r="W170" s="1077"/>
      <c r="X170" s="1077"/>
    </row>
    <row r="171" spans="1:24" ht="17.25" customHeight="1">
      <c r="A171" s="770"/>
      <c r="B171" s="1113"/>
      <c r="C171" s="1147"/>
      <c r="D171" s="1148">
        <v>10</v>
      </c>
      <c r="E171" s="1116"/>
      <c r="F171" s="1149"/>
      <c r="G171" s="1118">
        <v>9</v>
      </c>
      <c r="H171" s="1119">
        <v>0.16</v>
      </c>
      <c r="I171" s="1119">
        <v>0</v>
      </c>
      <c r="J171" s="24">
        <v>10.5</v>
      </c>
      <c r="K171" s="1118">
        <v>13</v>
      </c>
      <c r="L171" s="1119">
        <v>0.23</v>
      </c>
      <c r="M171" s="1119">
        <v>0</v>
      </c>
      <c r="N171" s="25">
        <v>10.5</v>
      </c>
      <c r="O171" s="1120">
        <v>8</v>
      </c>
      <c r="P171" s="1119">
        <v>0.15</v>
      </c>
      <c r="Q171" s="1119">
        <v>0</v>
      </c>
      <c r="R171" s="25">
        <v>10.5</v>
      </c>
      <c r="W171" s="1077"/>
      <c r="X171" s="1077"/>
    </row>
    <row r="172" spans="1:24" ht="17.25" customHeight="1">
      <c r="A172" s="770"/>
      <c r="B172" s="1121" t="s">
        <v>661</v>
      </c>
      <c r="C172" s="1211"/>
      <c r="D172" s="1148"/>
      <c r="E172" s="1116"/>
      <c r="F172" s="1149"/>
      <c r="G172" s="1118"/>
      <c r="H172" s="1119">
        <f>H169+H171</f>
        <v>0.45999999999999996</v>
      </c>
      <c r="I172" s="1119">
        <f t="shared" ref="I172:Q172" si="20">I169+I171</f>
        <v>0</v>
      </c>
      <c r="J172" s="24"/>
      <c r="K172" s="1118"/>
      <c r="L172" s="1119">
        <f t="shared" si="20"/>
        <v>0.68</v>
      </c>
      <c r="M172" s="1119">
        <f t="shared" si="20"/>
        <v>0</v>
      </c>
      <c r="N172" s="25"/>
      <c r="O172" s="1120"/>
      <c r="P172" s="1119">
        <f t="shared" si="20"/>
        <v>0.47</v>
      </c>
      <c r="Q172" s="1119">
        <f t="shared" si="20"/>
        <v>0</v>
      </c>
      <c r="R172" s="25"/>
      <c r="W172" s="1077"/>
      <c r="X172" s="1077"/>
    </row>
    <row r="173" spans="1:24" ht="17.25" customHeight="1">
      <c r="A173" s="770"/>
      <c r="B173" s="1113" t="s">
        <v>40</v>
      </c>
      <c r="C173" s="1150">
        <v>4</v>
      </c>
      <c r="D173" s="1148">
        <v>35</v>
      </c>
      <c r="E173" s="1116" t="s">
        <v>29</v>
      </c>
      <c r="F173" s="1149" t="s">
        <v>30</v>
      </c>
      <c r="G173" s="1118">
        <v>14</v>
      </c>
      <c r="H173" s="1119">
        <v>0.91</v>
      </c>
      <c r="I173" s="1119">
        <v>0.59</v>
      </c>
      <c r="J173" s="24">
        <v>36</v>
      </c>
      <c r="K173" s="1118">
        <v>15</v>
      </c>
      <c r="L173" s="1119">
        <v>0.94</v>
      </c>
      <c r="M173" s="1119">
        <v>0.56999999999999995</v>
      </c>
      <c r="N173" s="25">
        <v>36</v>
      </c>
      <c r="O173" s="1120">
        <v>15</v>
      </c>
      <c r="P173" s="1119">
        <v>0.94</v>
      </c>
      <c r="Q173" s="1119">
        <v>0.59</v>
      </c>
      <c r="R173" s="25">
        <v>36</v>
      </c>
      <c r="W173" s="1077"/>
      <c r="X173" s="1077"/>
    </row>
    <row r="174" spans="1:24" ht="17.25" customHeight="1">
      <c r="A174" s="770"/>
      <c r="B174" s="1113"/>
      <c r="C174" s="1147"/>
      <c r="D174" s="1148">
        <v>10</v>
      </c>
      <c r="E174" s="1116"/>
      <c r="F174" s="1149"/>
      <c r="G174" s="1118">
        <v>51</v>
      </c>
      <c r="H174" s="1119">
        <v>0.91</v>
      </c>
      <c r="I174" s="1119">
        <v>0.59</v>
      </c>
      <c r="J174" s="24">
        <v>10.5</v>
      </c>
      <c r="K174" s="1118">
        <v>53</v>
      </c>
      <c r="L174" s="1119">
        <v>0.94</v>
      </c>
      <c r="M174" s="1119">
        <v>0.56999999999999995</v>
      </c>
      <c r="N174" s="25">
        <v>10.5</v>
      </c>
      <c r="O174" s="1120">
        <v>53</v>
      </c>
      <c r="P174" s="1119">
        <v>0.94</v>
      </c>
      <c r="Q174" s="1119">
        <v>0.59</v>
      </c>
      <c r="R174" s="25">
        <v>10.5</v>
      </c>
      <c r="W174" s="1077"/>
      <c r="X174" s="1077"/>
    </row>
    <row r="175" spans="1:24" ht="17.25" customHeight="1">
      <c r="A175" s="770"/>
      <c r="B175" s="1113" t="s">
        <v>72</v>
      </c>
      <c r="C175" s="1150">
        <v>4</v>
      </c>
      <c r="D175" s="1115">
        <v>35</v>
      </c>
      <c r="E175" s="1116" t="s">
        <v>703</v>
      </c>
      <c r="F175" s="1149" t="s">
        <v>28</v>
      </c>
      <c r="G175" s="1118">
        <v>0</v>
      </c>
      <c r="H175" s="1119">
        <v>0</v>
      </c>
      <c r="I175" s="1119">
        <v>0</v>
      </c>
      <c r="J175" s="24">
        <v>36.200000000000003</v>
      </c>
      <c r="K175" s="1118">
        <v>0</v>
      </c>
      <c r="L175" s="1119">
        <v>0</v>
      </c>
      <c r="M175" s="1119">
        <v>0</v>
      </c>
      <c r="N175" s="25">
        <v>36.200000000000003</v>
      </c>
      <c r="O175" s="1120">
        <v>0</v>
      </c>
      <c r="P175" s="1119">
        <v>0</v>
      </c>
      <c r="Q175" s="1119">
        <v>0</v>
      </c>
      <c r="R175" s="25">
        <v>36.200000000000003</v>
      </c>
      <c r="W175" s="1077"/>
      <c r="X175" s="1077"/>
    </row>
    <row r="176" spans="1:24" ht="17.25" customHeight="1">
      <c r="A176" s="770"/>
      <c r="B176" s="1113"/>
      <c r="C176" s="1147"/>
      <c r="D176" s="1115">
        <v>10</v>
      </c>
      <c r="E176" s="1116"/>
      <c r="F176" s="1149"/>
      <c r="G176" s="1118">
        <v>0</v>
      </c>
      <c r="H176" s="1119">
        <v>0</v>
      </c>
      <c r="I176" s="1119">
        <v>0</v>
      </c>
      <c r="J176" s="24">
        <v>10.5</v>
      </c>
      <c r="K176" s="1118">
        <v>0</v>
      </c>
      <c r="L176" s="1119">
        <v>0</v>
      </c>
      <c r="M176" s="1119">
        <v>0</v>
      </c>
      <c r="N176" s="25">
        <v>10.5</v>
      </c>
      <c r="O176" s="1120">
        <v>0</v>
      </c>
      <c r="P176" s="1119">
        <v>0</v>
      </c>
      <c r="Q176" s="1119">
        <v>0</v>
      </c>
      <c r="R176" s="25">
        <v>10.5</v>
      </c>
      <c r="W176" s="1077"/>
      <c r="X176" s="1077"/>
    </row>
    <row r="177" spans="1:24" ht="17.25" customHeight="1">
      <c r="A177" s="770"/>
      <c r="B177" s="1121" t="s">
        <v>661</v>
      </c>
      <c r="C177" s="1122"/>
      <c r="D177" s="1200"/>
      <c r="E177" s="1154"/>
      <c r="F177" s="1155"/>
      <c r="G177" s="1156"/>
      <c r="H177" s="1157">
        <f>H174+H176</f>
        <v>0.91</v>
      </c>
      <c r="I177" s="1157">
        <f t="shared" ref="I177:Q177" si="21">I174+I176</f>
        <v>0.59</v>
      </c>
      <c r="J177" s="30"/>
      <c r="K177" s="1156"/>
      <c r="L177" s="1157">
        <f t="shared" si="21"/>
        <v>0.94</v>
      </c>
      <c r="M177" s="1157">
        <f t="shared" si="21"/>
        <v>0.56999999999999995</v>
      </c>
      <c r="N177" s="57"/>
      <c r="O177" s="1158"/>
      <c r="P177" s="1157">
        <f t="shared" si="21"/>
        <v>0.94</v>
      </c>
      <c r="Q177" s="1157">
        <f t="shared" si="21"/>
        <v>0.59</v>
      </c>
      <c r="R177" s="57"/>
      <c r="W177" s="1077"/>
      <c r="X177" s="1077"/>
    </row>
    <row r="178" spans="1:24" ht="17.25" customHeight="1">
      <c r="A178" s="770"/>
      <c r="B178" s="1121" t="s">
        <v>704</v>
      </c>
      <c r="C178" s="1172">
        <v>2</v>
      </c>
      <c r="D178" s="1153"/>
      <c r="E178" s="1154"/>
      <c r="F178" s="1155"/>
      <c r="G178" s="1118">
        <v>2</v>
      </c>
      <c r="H178" s="1119">
        <v>0.16</v>
      </c>
      <c r="I178" s="1119">
        <v>0</v>
      </c>
      <c r="J178" s="24">
        <v>36.200000000000003</v>
      </c>
      <c r="K178" s="1118">
        <v>4</v>
      </c>
      <c r="L178" s="1119">
        <v>0.23</v>
      </c>
      <c r="M178" s="1119">
        <v>0</v>
      </c>
      <c r="N178" s="25">
        <v>36.200000000000003</v>
      </c>
      <c r="O178" s="1120">
        <v>2</v>
      </c>
      <c r="P178" s="1119">
        <v>0.15</v>
      </c>
      <c r="Q178" s="1119">
        <v>0</v>
      </c>
      <c r="R178" s="25">
        <v>36.200000000000003</v>
      </c>
      <c r="W178" s="1077"/>
      <c r="X178" s="1077"/>
    </row>
    <row r="179" spans="1:24" ht="17.25" customHeight="1">
      <c r="A179" s="770"/>
      <c r="B179" s="1171" t="s">
        <v>705</v>
      </c>
      <c r="C179" s="1124">
        <v>1</v>
      </c>
      <c r="D179" s="1153"/>
      <c r="E179" s="1154"/>
      <c r="F179" s="1155"/>
      <c r="G179" s="1118">
        <v>5</v>
      </c>
      <c r="H179" s="1119">
        <v>0.3</v>
      </c>
      <c r="I179" s="1119">
        <v>0</v>
      </c>
      <c r="J179" s="24">
        <v>36</v>
      </c>
      <c r="K179" s="1118">
        <v>7</v>
      </c>
      <c r="L179" s="1119">
        <v>0.45</v>
      </c>
      <c r="M179" s="1119">
        <v>0</v>
      </c>
      <c r="N179" s="25">
        <v>36</v>
      </c>
      <c r="O179" s="1120">
        <v>5</v>
      </c>
      <c r="P179" s="1119">
        <v>0.32</v>
      </c>
      <c r="Q179" s="1119">
        <v>0</v>
      </c>
      <c r="R179" s="25">
        <v>36</v>
      </c>
      <c r="W179" s="1077"/>
      <c r="X179" s="1077"/>
    </row>
    <row r="180" spans="1:24" ht="17.25" customHeight="1">
      <c r="A180" s="770"/>
      <c r="B180" s="1171" t="s">
        <v>706</v>
      </c>
      <c r="C180" s="1124">
        <v>4</v>
      </c>
      <c r="D180" s="1153"/>
      <c r="E180" s="1154"/>
      <c r="F180" s="1155"/>
      <c r="G180" s="1118">
        <v>0</v>
      </c>
      <c r="H180" s="1119">
        <v>0</v>
      </c>
      <c r="I180" s="1119">
        <v>0</v>
      </c>
      <c r="J180" s="24">
        <v>36.200000000000003</v>
      </c>
      <c r="K180" s="1118">
        <v>0</v>
      </c>
      <c r="L180" s="1119">
        <v>0</v>
      </c>
      <c r="M180" s="1119">
        <v>0</v>
      </c>
      <c r="N180" s="25">
        <v>36.200000000000003</v>
      </c>
      <c r="O180" s="1120">
        <v>0</v>
      </c>
      <c r="P180" s="1119">
        <v>0</v>
      </c>
      <c r="Q180" s="1119">
        <v>0</v>
      </c>
      <c r="R180" s="25">
        <v>36.200000000000003</v>
      </c>
      <c r="W180" s="1077"/>
      <c r="X180" s="1077"/>
    </row>
    <row r="181" spans="1:24" ht="17.25" customHeight="1" thickBot="1">
      <c r="A181" s="776"/>
      <c r="B181" s="1174" t="s">
        <v>707</v>
      </c>
      <c r="C181" s="1175">
        <v>3</v>
      </c>
      <c r="D181" s="1160"/>
      <c r="E181" s="1161"/>
      <c r="F181" s="1162"/>
      <c r="G181" s="1135">
        <v>14</v>
      </c>
      <c r="H181" s="1136">
        <v>0.91</v>
      </c>
      <c r="I181" s="1136">
        <v>0.59</v>
      </c>
      <c r="J181" s="132">
        <v>36</v>
      </c>
      <c r="K181" s="1135">
        <v>15</v>
      </c>
      <c r="L181" s="1136">
        <v>0.94</v>
      </c>
      <c r="M181" s="1136">
        <v>0.56999999999999995</v>
      </c>
      <c r="N181" s="55">
        <v>36</v>
      </c>
      <c r="O181" s="1163">
        <v>15</v>
      </c>
      <c r="P181" s="1136">
        <v>0.94</v>
      </c>
      <c r="Q181" s="1136">
        <v>0.59</v>
      </c>
      <c r="R181" s="55">
        <v>36</v>
      </c>
      <c r="W181" s="1077"/>
      <c r="X181" s="1077"/>
    </row>
    <row r="182" spans="1:24" ht="17.25" customHeight="1">
      <c r="A182" s="1164">
        <v>346</v>
      </c>
      <c r="B182" s="1103" t="s">
        <v>23</v>
      </c>
      <c r="C182" s="1143">
        <v>10</v>
      </c>
      <c r="D182" s="1144">
        <v>35</v>
      </c>
      <c r="E182" s="1137" t="s">
        <v>108</v>
      </c>
      <c r="F182" s="1145" t="s">
        <v>58</v>
      </c>
      <c r="G182" s="1108">
        <v>0</v>
      </c>
      <c r="H182" s="1109">
        <v>0</v>
      </c>
      <c r="I182" s="1109">
        <v>0</v>
      </c>
      <c r="J182" s="16">
        <v>0</v>
      </c>
      <c r="K182" s="1108">
        <v>0</v>
      </c>
      <c r="L182" s="1109">
        <v>0</v>
      </c>
      <c r="M182" s="1109">
        <v>0</v>
      </c>
      <c r="N182" s="17">
        <v>0</v>
      </c>
      <c r="O182" s="1110">
        <v>0</v>
      </c>
      <c r="P182" s="1109">
        <v>0</v>
      </c>
      <c r="Q182" s="1109">
        <v>0</v>
      </c>
      <c r="R182" s="17">
        <v>0</v>
      </c>
      <c r="W182" s="1077"/>
      <c r="X182" s="1077"/>
    </row>
    <row r="183" spans="1:24" ht="17.25" customHeight="1">
      <c r="A183" s="1165"/>
      <c r="B183" s="1113"/>
      <c r="C183" s="1152"/>
      <c r="D183" s="1148">
        <v>6</v>
      </c>
      <c r="E183" s="1116"/>
      <c r="F183" s="1149"/>
      <c r="G183" s="1118">
        <v>0</v>
      </c>
      <c r="H183" s="1119">
        <v>0</v>
      </c>
      <c r="I183" s="1119">
        <v>0</v>
      </c>
      <c r="J183" s="24">
        <v>0</v>
      </c>
      <c r="K183" s="1118">
        <v>0</v>
      </c>
      <c r="L183" s="1119">
        <v>0</v>
      </c>
      <c r="M183" s="1119">
        <v>0</v>
      </c>
      <c r="N183" s="25">
        <v>0</v>
      </c>
      <c r="O183" s="1120">
        <v>0</v>
      </c>
      <c r="P183" s="1119">
        <v>0</v>
      </c>
      <c r="Q183" s="1119">
        <v>0</v>
      </c>
      <c r="R183" s="25">
        <v>0</v>
      </c>
      <c r="W183" s="1077"/>
      <c r="X183" s="1077"/>
    </row>
    <row r="184" spans="1:24" ht="17.25" customHeight="1">
      <c r="A184" s="1165"/>
      <c r="B184" s="1113" t="s">
        <v>26</v>
      </c>
      <c r="C184" s="1150">
        <v>10</v>
      </c>
      <c r="D184" s="1115">
        <v>35</v>
      </c>
      <c r="E184" s="1116" t="s">
        <v>108</v>
      </c>
      <c r="F184" s="1149" t="s">
        <v>58</v>
      </c>
      <c r="G184" s="1118">
        <v>5</v>
      </c>
      <c r="H184" s="1119">
        <v>0.3</v>
      </c>
      <c r="I184" s="1119">
        <v>0.11</v>
      </c>
      <c r="J184" s="24">
        <v>37.5</v>
      </c>
      <c r="K184" s="1118">
        <v>6</v>
      </c>
      <c r="L184" s="1119">
        <v>0.35</v>
      </c>
      <c r="M184" s="1119">
        <v>0.1</v>
      </c>
      <c r="N184" s="25">
        <v>37.5</v>
      </c>
      <c r="O184" s="1120">
        <v>5</v>
      </c>
      <c r="P184" s="1119">
        <v>0.34</v>
      </c>
      <c r="Q184" s="1119">
        <v>0.1</v>
      </c>
      <c r="R184" s="25">
        <v>37.5</v>
      </c>
      <c r="W184" s="1077"/>
      <c r="X184" s="1077"/>
    </row>
    <row r="185" spans="1:24" ht="17.25" customHeight="1">
      <c r="A185" s="1165"/>
      <c r="B185" s="1113"/>
      <c r="C185" s="1147"/>
      <c r="D185" s="1115">
        <v>6</v>
      </c>
      <c r="E185" s="1116"/>
      <c r="F185" s="1149"/>
      <c r="G185" s="1118">
        <v>30</v>
      </c>
      <c r="H185" s="1119">
        <v>0.3</v>
      </c>
      <c r="I185" s="1119">
        <v>0.11</v>
      </c>
      <c r="J185" s="24">
        <v>6.2</v>
      </c>
      <c r="K185" s="1118">
        <v>35</v>
      </c>
      <c r="L185" s="1119">
        <v>0.35</v>
      </c>
      <c r="M185" s="1119">
        <v>0.1</v>
      </c>
      <c r="N185" s="25">
        <v>6.2</v>
      </c>
      <c r="O185" s="1120">
        <v>34</v>
      </c>
      <c r="P185" s="1119">
        <v>0.34</v>
      </c>
      <c r="Q185" s="1119">
        <v>0.1</v>
      </c>
      <c r="R185" s="25">
        <v>6.2</v>
      </c>
      <c r="W185" s="1077"/>
      <c r="X185" s="1077"/>
    </row>
    <row r="186" spans="1:24" ht="17.25" customHeight="1">
      <c r="A186" s="1165"/>
      <c r="B186" s="1121" t="s">
        <v>661</v>
      </c>
      <c r="C186" s="1167"/>
      <c r="D186" s="1200"/>
      <c r="E186" s="1154"/>
      <c r="F186" s="1155"/>
      <c r="G186" s="1156"/>
      <c r="H186" s="1157">
        <f>H183+H185</f>
        <v>0.3</v>
      </c>
      <c r="I186" s="1157">
        <f t="shared" ref="I186:Q186" si="22">I183+I185</f>
        <v>0.11</v>
      </c>
      <c r="J186" s="30"/>
      <c r="K186" s="1156"/>
      <c r="L186" s="1157">
        <f t="shared" si="22"/>
        <v>0.35</v>
      </c>
      <c r="M186" s="1157">
        <f t="shared" si="22"/>
        <v>0.1</v>
      </c>
      <c r="N186" s="57"/>
      <c r="O186" s="1158"/>
      <c r="P186" s="1157">
        <f t="shared" si="22"/>
        <v>0.34</v>
      </c>
      <c r="Q186" s="1157">
        <f t="shared" si="22"/>
        <v>0.1</v>
      </c>
      <c r="R186" s="57"/>
      <c r="W186" s="1077"/>
      <c r="X186" s="1077"/>
    </row>
    <row r="187" spans="1:24" ht="17.25" customHeight="1">
      <c r="A187" s="1165"/>
      <c r="B187" s="1171" t="s">
        <v>698</v>
      </c>
      <c r="C187" s="1124">
        <v>1</v>
      </c>
      <c r="D187" s="1200"/>
      <c r="E187" s="1154"/>
      <c r="F187" s="1155"/>
      <c r="G187" s="1118">
        <v>1</v>
      </c>
      <c r="H187" s="1119">
        <v>0.09</v>
      </c>
      <c r="I187" s="1119">
        <v>0.03</v>
      </c>
      <c r="J187" s="24">
        <v>37.5</v>
      </c>
      <c r="K187" s="1118">
        <v>2</v>
      </c>
      <c r="L187" s="1119">
        <v>0.13</v>
      </c>
      <c r="M187" s="1119">
        <v>0.05</v>
      </c>
      <c r="N187" s="25">
        <v>37.5</v>
      </c>
      <c r="O187" s="1120">
        <v>2</v>
      </c>
      <c r="P187" s="1119">
        <v>0.12</v>
      </c>
      <c r="Q187" s="1119">
        <v>0.04</v>
      </c>
      <c r="R187" s="25">
        <v>37.5</v>
      </c>
      <c r="W187" s="1077"/>
      <c r="X187" s="1077"/>
    </row>
    <row r="188" spans="1:24" ht="17.25" customHeight="1" thickBot="1">
      <c r="A188" s="1173"/>
      <c r="B188" s="1174" t="s">
        <v>708</v>
      </c>
      <c r="C188" s="1175">
        <v>2</v>
      </c>
      <c r="D188" s="1160"/>
      <c r="E188" s="1161"/>
      <c r="F188" s="1162"/>
      <c r="G188" s="1192">
        <v>6</v>
      </c>
      <c r="H188" s="1193">
        <v>0.39</v>
      </c>
      <c r="I188" s="1193">
        <v>0.14000000000000001</v>
      </c>
      <c r="J188" s="54">
        <v>37.5</v>
      </c>
      <c r="K188" s="1192">
        <v>8</v>
      </c>
      <c r="L188" s="1193">
        <v>0.48</v>
      </c>
      <c r="M188" s="1193">
        <v>0.15</v>
      </c>
      <c r="N188" s="123">
        <v>37.5</v>
      </c>
      <c r="O188" s="1196">
        <v>7</v>
      </c>
      <c r="P188" s="1193">
        <v>0.46</v>
      </c>
      <c r="Q188" s="1193">
        <v>0.14000000000000001</v>
      </c>
      <c r="R188" s="123">
        <v>37.5</v>
      </c>
      <c r="W188" s="1077"/>
      <c r="X188" s="1077"/>
    </row>
    <row r="189" spans="1:24" ht="17.25" customHeight="1">
      <c r="A189" s="1164">
        <v>372</v>
      </c>
      <c r="B189" s="1103" t="s">
        <v>23</v>
      </c>
      <c r="C189" s="1143">
        <v>6.3</v>
      </c>
      <c r="D189" s="1144">
        <v>35</v>
      </c>
      <c r="E189" s="1137" t="s">
        <v>55</v>
      </c>
      <c r="F189" s="1145" t="s">
        <v>57</v>
      </c>
      <c r="G189" s="1108">
        <v>0</v>
      </c>
      <c r="H189" s="1109">
        <v>0</v>
      </c>
      <c r="I189" s="1109">
        <v>0</v>
      </c>
      <c r="J189" s="16">
        <v>37</v>
      </c>
      <c r="K189" s="1108">
        <v>0</v>
      </c>
      <c r="L189" s="1109">
        <v>0</v>
      </c>
      <c r="M189" s="1109">
        <v>0</v>
      </c>
      <c r="N189" s="17">
        <v>37</v>
      </c>
      <c r="O189" s="1110">
        <v>0</v>
      </c>
      <c r="P189" s="1109">
        <v>0</v>
      </c>
      <c r="Q189" s="1109">
        <v>0</v>
      </c>
      <c r="R189" s="17">
        <v>37</v>
      </c>
      <c r="W189" s="1077"/>
      <c r="X189" s="1077"/>
    </row>
    <row r="190" spans="1:24" ht="17.25" customHeight="1">
      <c r="A190" s="1165"/>
      <c r="B190" s="1113"/>
      <c r="C190" s="1147"/>
      <c r="D190" s="1148">
        <v>6</v>
      </c>
      <c r="E190" s="1116"/>
      <c r="F190" s="1149"/>
      <c r="G190" s="1118">
        <v>0</v>
      </c>
      <c r="H190" s="1119">
        <v>0</v>
      </c>
      <c r="I190" s="1119">
        <v>0</v>
      </c>
      <c r="J190" s="24">
        <v>6.1</v>
      </c>
      <c r="K190" s="1118">
        <v>0</v>
      </c>
      <c r="L190" s="1119">
        <v>0</v>
      </c>
      <c r="M190" s="1119">
        <v>0</v>
      </c>
      <c r="N190" s="25">
        <v>6.1</v>
      </c>
      <c r="O190" s="1120">
        <v>0</v>
      </c>
      <c r="P190" s="1119">
        <v>0</v>
      </c>
      <c r="Q190" s="1119">
        <v>0</v>
      </c>
      <c r="R190" s="25">
        <v>6.1</v>
      </c>
      <c r="W190" s="1077"/>
      <c r="X190" s="1077"/>
    </row>
    <row r="191" spans="1:24" ht="17.25" customHeight="1">
      <c r="A191" s="1165"/>
      <c r="B191" s="1113" t="s">
        <v>26</v>
      </c>
      <c r="C191" s="1150">
        <v>6.3</v>
      </c>
      <c r="D191" s="1148">
        <v>35</v>
      </c>
      <c r="E191" s="1116" t="s">
        <v>24</v>
      </c>
      <c r="F191" s="1149" t="s">
        <v>30</v>
      </c>
      <c r="G191" s="1118">
        <v>0</v>
      </c>
      <c r="H191" s="1119">
        <v>0</v>
      </c>
      <c r="I191" s="1119">
        <v>0</v>
      </c>
      <c r="J191" s="24">
        <v>0</v>
      </c>
      <c r="K191" s="1118">
        <v>0</v>
      </c>
      <c r="L191" s="1119">
        <v>0</v>
      </c>
      <c r="M191" s="1119">
        <v>0</v>
      </c>
      <c r="N191" s="25">
        <v>0</v>
      </c>
      <c r="O191" s="1120">
        <v>0</v>
      </c>
      <c r="P191" s="1119">
        <v>0</v>
      </c>
      <c r="Q191" s="1119">
        <v>0</v>
      </c>
      <c r="R191" s="25">
        <v>0</v>
      </c>
      <c r="W191" s="1077"/>
      <c r="X191" s="1077"/>
    </row>
    <row r="192" spans="1:24" ht="17.25" customHeight="1">
      <c r="A192" s="1165"/>
      <c r="B192" s="1113"/>
      <c r="C192" s="1147"/>
      <c r="D192" s="1148">
        <v>6</v>
      </c>
      <c r="E192" s="1116"/>
      <c r="F192" s="1149"/>
      <c r="G192" s="1118">
        <v>0</v>
      </c>
      <c r="H192" s="1119">
        <v>0</v>
      </c>
      <c r="I192" s="1119">
        <v>0</v>
      </c>
      <c r="J192" s="24">
        <v>0</v>
      </c>
      <c r="K192" s="1118">
        <v>0</v>
      </c>
      <c r="L192" s="1119">
        <v>0</v>
      </c>
      <c r="M192" s="1119">
        <v>0</v>
      </c>
      <c r="N192" s="25">
        <v>0</v>
      </c>
      <c r="O192" s="1120">
        <v>0</v>
      </c>
      <c r="P192" s="1119">
        <v>0</v>
      </c>
      <c r="Q192" s="1119">
        <v>0</v>
      </c>
      <c r="R192" s="25">
        <v>0</v>
      </c>
      <c r="W192" s="1077"/>
      <c r="X192" s="1077"/>
    </row>
    <row r="193" spans="1:24" ht="17.25" customHeight="1">
      <c r="A193" s="1165"/>
      <c r="B193" s="1121" t="s">
        <v>661</v>
      </c>
      <c r="C193" s="1167"/>
      <c r="D193" s="1153"/>
      <c r="E193" s="1154"/>
      <c r="F193" s="1155"/>
      <c r="G193" s="1156"/>
      <c r="H193" s="1157">
        <f>H190+H192</f>
        <v>0</v>
      </c>
      <c r="I193" s="1157">
        <f t="shared" ref="I193:Q193" si="23">I190+I192</f>
        <v>0</v>
      </c>
      <c r="J193" s="30"/>
      <c r="K193" s="1156"/>
      <c r="L193" s="1157">
        <f t="shared" si="23"/>
        <v>0</v>
      </c>
      <c r="M193" s="1157">
        <f t="shared" si="23"/>
        <v>0</v>
      </c>
      <c r="N193" s="57"/>
      <c r="O193" s="1158"/>
      <c r="P193" s="1157">
        <f t="shared" si="23"/>
        <v>0</v>
      </c>
      <c r="Q193" s="1157">
        <f t="shared" si="23"/>
        <v>0</v>
      </c>
      <c r="R193" s="57"/>
      <c r="W193" s="1077"/>
      <c r="X193" s="1077"/>
    </row>
    <row r="194" spans="1:24" ht="17.25" customHeight="1">
      <c r="A194" s="1165"/>
      <c r="B194" s="1171" t="s">
        <v>706</v>
      </c>
      <c r="C194" s="1124">
        <v>2</v>
      </c>
      <c r="D194" s="1153"/>
      <c r="E194" s="1154"/>
      <c r="F194" s="1155"/>
      <c r="G194" s="1156">
        <v>0</v>
      </c>
      <c r="H194" s="1157">
        <v>0</v>
      </c>
      <c r="I194" s="1157">
        <v>0</v>
      </c>
      <c r="J194" s="30">
        <v>37.200000000000003</v>
      </c>
      <c r="K194" s="1156">
        <v>0</v>
      </c>
      <c r="L194" s="1157">
        <v>0</v>
      </c>
      <c r="M194" s="1157">
        <v>0</v>
      </c>
      <c r="N194" s="57">
        <v>37.200000000000003</v>
      </c>
      <c r="O194" s="1158">
        <v>0</v>
      </c>
      <c r="P194" s="1157">
        <v>0</v>
      </c>
      <c r="Q194" s="1157">
        <v>0</v>
      </c>
      <c r="R194" s="57">
        <v>37.200000000000003</v>
      </c>
      <c r="W194" s="1077"/>
      <c r="X194" s="1077"/>
    </row>
    <row r="195" spans="1:24" ht="17.25" customHeight="1" thickBot="1">
      <c r="A195" s="1173"/>
      <c r="B195" s="1174" t="s">
        <v>707</v>
      </c>
      <c r="C195" s="1175">
        <v>1</v>
      </c>
      <c r="D195" s="1160"/>
      <c r="E195" s="1161"/>
      <c r="F195" s="1162"/>
      <c r="G195" s="1192">
        <v>0</v>
      </c>
      <c r="H195" s="1193">
        <v>0</v>
      </c>
      <c r="I195" s="1193">
        <v>0</v>
      </c>
      <c r="J195" s="54">
        <v>37</v>
      </c>
      <c r="K195" s="1192">
        <v>0</v>
      </c>
      <c r="L195" s="1193">
        <v>0</v>
      </c>
      <c r="M195" s="1193">
        <v>0</v>
      </c>
      <c r="N195" s="123">
        <v>37</v>
      </c>
      <c r="O195" s="1196">
        <v>0</v>
      </c>
      <c r="P195" s="1193">
        <v>0</v>
      </c>
      <c r="Q195" s="1193">
        <v>0</v>
      </c>
      <c r="R195" s="123">
        <v>37</v>
      </c>
      <c r="W195" s="1077"/>
      <c r="X195" s="1077"/>
    </row>
    <row r="196" spans="1:24" ht="17.25" customHeight="1" thickBot="1">
      <c r="A196" s="1164">
        <v>373</v>
      </c>
      <c r="B196" s="1103" t="s">
        <v>23</v>
      </c>
      <c r="C196" s="1143">
        <v>10</v>
      </c>
      <c r="D196" s="1144">
        <v>35</v>
      </c>
      <c r="E196" s="1137" t="s">
        <v>46</v>
      </c>
      <c r="F196" s="1145" t="s">
        <v>62</v>
      </c>
      <c r="G196" s="1108">
        <v>2</v>
      </c>
      <c r="H196" s="1109">
        <v>0.12</v>
      </c>
      <c r="I196" s="1109">
        <v>0.04</v>
      </c>
      <c r="J196" s="16">
        <v>37.200000000000003</v>
      </c>
      <c r="K196" s="1108">
        <v>2</v>
      </c>
      <c r="L196" s="1109">
        <v>0.12</v>
      </c>
      <c r="M196" s="1109">
        <v>0.04</v>
      </c>
      <c r="N196" s="17">
        <v>37</v>
      </c>
      <c r="O196" s="1110">
        <v>2</v>
      </c>
      <c r="P196" s="1109">
        <v>0.12</v>
      </c>
      <c r="Q196" s="1109">
        <v>0.04</v>
      </c>
      <c r="R196" s="17">
        <v>37</v>
      </c>
      <c r="W196" s="1077"/>
      <c r="X196" s="1077"/>
    </row>
    <row r="197" spans="1:24" ht="17.25" customHeight="1">
      <c r="A197" s="1165"/>
      <c r="B197" s="1113"/>
      <c r="C197" s="1147"/>
      <c r="D197" s="1148">
        <v>10</v>
      </c>
      <c r="E197" s="1116"/>
      <c r="F197" s="1149"/>
      <c r="G197" s="1118">
        <v>7</v>
      </c>
      <c r="H197" s="1119">
        <v>0.12</v>
      </c>
      <c r="I197" s="1119">
        <v>0.04</v>
      </c>
      <c r="J197" s="24">
        <v>10.199999999999999</v>
      </c>
      <c r="K197" s="1118">
        <v>7</v>
      </c>
      <c r="L197" s="1119">
        <v>0.12</v>
      </c>
      <c r="M197" s="1119">
        <v>0.04</v>
      </c>
      <c r="N197" s="25">
        <v>10.199999999999999</v>
      </c>
      <c r="O197" s="1120">
        <v>7</v>
      </c>
      <c r="P197" s="1119">
        <v>0.12</v>
      </c>
      <c r="Q197" s="1119">
        <v>0.04</v>
      </c>
      <c r="R197" s="25">
        <v>10.199999999999999</v>
      </c>
      <c r="V197" s="1138"/>
      <c r="W197" s="1077"/>
      <c r="X197" s="1077"/>
    </row>
    <row r="198" spans="1:24" ht="17.25" customHeight="1">
      <c r="A198" s="1165"/>
      <c r="B198" s="1113" t="s">
        <v>26</v>
      </c>
      <c r="C198" s="1150">
        <v>10</v>
      </c>
      <c r="D198" s="1148">
        <v>35</v>
      </c>
      <c r="E198" s="1116" t="s">
        <v>46</v>
      </c>
      <c r="F198" s="1149" t="s">
        <v>62</v>
      </c>
      <c r="G198" s="1118">
        <v>3</v>
      </c>
      <c r="H198" s="1119">
        <v>0.16</v>
      </c>
      <c r="I198" s="1119">
        <v>0.06</v>
      </c>
      <c r="J198" s="24">
        <v>37.200000000000003</v>
      </c>
      <c r="K198" s="1118">
        <v>3</v>
      </c>
      <c r="L198" s="1119">
        <v>0.16</v>
      </c>
      <c r="M198" s="1119">
        <v>0.06</v>
      </c>
      <c r="N198" s="25">
        <v>37</v>
      </c>
      <c r="O198" s="1120">
        <v>3</v>
      </c>
      <c r="P198" s="1119">
        <v>0.16</v>
      </c>
      <c r="Q198" s="1119">
        <v>0.06</v>
      </c>
      <c r="R198" s="25">
        <v>37</v>
      </c>
      <c r="V198" s="1139"/>
      <c r="W198" s="1077"/>
      <c r="X198" s="1077"/>
    </row>
    <row r="199" spans="1:24" ht="17.25" customHeight="1">
      <c r="A199" s="1165"/>
      <c r="B199" s="1113"/>
      <c r="C199" s="1147"/>
      <c r="D199" s="1148">
        <v>10</v>
      </c>
      <c r="E199" s="1116"/>
      <c r="F199" s="1149"/>
      <c r="G199" s="1118">
        <v>10</v>
      </c>
      <c r="H199" s="1119">
        <v>0.16</v>
      </c>
      <c r="I199" s="1119">
        <v>0.06</v>
      </c>
      <c r="J199" s="24">
        <v>10.199999999999999</v>
      </c>
      <c r="K199" s="1118">
        <v>10</v>
      </c>
      <c r="L199" s="1119">
        <v>0.16</v>
      </c>
      <c r="M199" s="1119">
        <v>0.06</v>
      </c>
      <c r="N199" s="25">
        <v>10.199999999999999</v>
      </c>
      <c r="O199" s="1120">
        <v>10</v>
      </c>
      <c r="P199" s="1119">
        <v>0.16</v>
      </c>
      <c r="Q199" s="1119">
        <v>0.06</v>
      </c>
      <c r="R199" s="25">
        <v>10.199999999999999</v>
      </c>
      <c r="V199" s="1139"/>
      <c r="W199" s="1077"/>
      <c r="X199" s="1077"/>
    </row>
    <row r="200" spans="1:24" ht="17.25" customHeight="1">
      <c r="A200" s="1165"/>
      <c r="B200" s="1121" t="s">
        <v>661</v>
      </c>
      <c r="C200" s="1122"/>
      <c r="D200" s="1153"/>
      <c r="E200" s="1154"/>
      <c r="F200" s="1155"/>
      <c r="G200" s="1183"/>
      <c r="H200" s="1184">
        <f>H197+H199</f>
        <v>0.28000000000000003</v>
      </c>
      <c r="I200" s="1184">
        <f t="shared" ref="I200:Q200" si="24">I197+I199</f>
        <v>0.1</v>
      </c>
      <c r="J200" s="41"/>
      <c r="K200" s="1183"/>
      <c r="L200" s="1184">
        <f t="shared" si="24"/>
        <v>0.28000000000000003</v>
      </c>
      <c r="M200" s="1184">
        <f t="shared" si="24"/>
        <v>0.1</v>
      </c>
      <c r="N200" s="42"/>
      <c r="O200" s="1185"/>
      <c r="P200" s="1184">
        <f t="shared" si="24"/>
        <v>0.28000000000000003</v>
      </c>
      <c r="Q200" s="1184">
        <f t="shared" si="24"/>
        <v>0.1</v>
      </c>
      <c r="R200" s="42"/>
      <c r="V200" s="1139"/>
      <c r="W200" s="1077"/>
      <c r="X200" s="1077"/>
    </row>
    <row r="201" spans="1:24" ht="17.25" customHeight="1">
      <c r="A201" s="1165"/>
      <c r="B201" s="1171" t="s">
        <v>709</v>
      </c>
      <c r="C201" s="1172">
        <v>1</v>
      </c>
      <c r="D201" s="1153"/>
      <c r="E201" s="1154"/>
      <c r="F201" s="1155"/>
      <c r="G201" s="1118">
        <v>2</v>
      </c>
      <c r="H201" s="1119">
        <v>0.12</v>
      </c>
      <c r="I201" s="1119">
        <v>0.04</v>
      </c>
      <c r="J201" s="24">
        <v>37.200000000000003</v>
      </c>
      <c r="K201" s="1118">
        <v>2</v>
      </c>
      <c r="L201" s="1119">
        <v>0.12</v>
      </c>
      <c r="M201" s="1119">
        <v>0.04</v>
      </c>
      <c r="N201" s="25">
        <v>37</v>
      </c>
      <c r="O201" s="1120">
        <v>2</v>
      </c>
      <c r="P201" s="1119">
        <v>0.12</v>
      </c>
      <c r="Q201" s="1119">
        <v>0.04</v>
      </c>
      <c r="R201" s="25">
        <v>37</v>
      </c>
      <c r="V201" s="1139"/>
      <c r="W201" s="1077"/>
      <c r="X201" s="1077"/>
    </row>
    <row r="202" spans="1:24" ht="17.25" customHeight="1" thickBot="1">
      <c r="A202" s="1173"/>
      <c r="B202" s="1174" t="s">
        <v>710</v>
      </c>
      <c r="C202" s="1175">
        <v>2</v>
      </c>
      <c r="D202" s="1160"/>
      <c r="E202" s="1161"/>
      <c r="F202" s="1162"/>
      <c r="G202" s="1135">
        <v>3</v>
      </c>
      <c r="H202" s="1136">
        <v>0.16</v>
      </c>
      <c r="I202" s="1136">
        <v>0.06</v>
      </c>
      <c r="J202" s="132">
        <v>37.200000000000003</v>
      </c>
      <c r="K202" s="1135">
        <v>3</v>
      </c>
      <c r="L202" s="1136">
        <v>0.16</v>
      </c>
      <c r="M202" s="1136">
        <v>0.06</v>
      </c>
      <c r="N202" s="55">
        <v>37</v>
      </c>
      <c r="O202" s="1163">
        <v>3</v>
      </c>
      <c r="P202" s="1136">
        <v>0.16</v>
      </c>
      <c r="Q202" s="1136">
        <v>0.06</v>
      </c>
      <c r="R202" s="55">
        <v>37</v>
      </c>
      <c r="V202" s="1139"/>
      <c r="W202" s="1077"/>
      <c r="X202" s="1077"/>
    </row>
    <row r="203" spans="1:24" ht="17.25" customHeight="1">
      <c r="A203" s="1164">
        <v>385</v>
      </c>
      <c r="B203" s="1103" t="s">
        <v>23</v>
      </c>
      <c r="C203" s="1212">
        <v>10</v>
      </c>
      <c r="D203" s="1144">
        <v>35</v>
      </c>
      <c r="E203" s="1137" t="s">
        <v>29</v>
      </c>
      <c r="F203" s="1145" t="s">
        <v>87</v>
      </c>
      <c r="G203" s="1108">
        <v>4</v>
      </c>
      <c r="H203" s="1109">
        <v>0.24</v>
      </c>
      <c r="I203" s="1109">
        <v>0.04</v>
      </c>
      <c r="J203" s="16">
        <v>37.5</v>
      </c>
      <c r="K203" s="1108">
        <v>4</v>
      </c>
      <c r="L203" s="1109">
        <v>0.28000000000000003</v>
      </c>
      <c r="M203" s="1109">
        <v>0.05</v>
      </c>
      <c r="N203" s="17">
        <v>37</v>
      </c>
      <c r="O203" s="1110">
        <v>5</v>
      </c>
      <c r="P203" s="1109">
        <v>0.32</v>
      </c>
      <c r="Q203" s="1109">
        <v>0.05</v>
      </c>
      <c r="R203" s="17">
        <v>37</v>
      </c>
      <c r="V203" s="1111"/>
      <c r="W203" s="1077"/>
      <c r="X203" s="1077"/>
    </row>
    <row r="204" spans="1:24" ht="17.25" customHeight="1">
      <c r="A204" s="1165"/>
      <c r="B204" s="1113"/>
      <c r="C204" s="1213"/>
      <c r="D204" s="1148">
        <v>6</v>
      </c>
      <c r="E204" s="1116"/>
      <c r="F204" s="1149"/>
      <c r="G204" s="1118">
        <v>24</v>
      </c>
      <c r="H204" s="1119">
        <v>0.24</v>
      </c>
      <c r="I204" s="1119">
        <v>0.04</v>
      </c>
      <c r="J204" s="24">
        <v>6.2</v>
      </c>
      <c r="K204" s="1118">
        <v>28</v>
      </c>
      <c r="L204" s="1119">
        <v>0.28000000000000003</v>
      </c>
      <c r="M204" s="1119">
        <v>0.05</v>
      </c>
      <c r="N204" s="25">
        <v>6.2</v>
      </c>
      <c r="O204" s="1120">
        <v>32</v>
      </c>
      <c r="P204" s="1119">
        <v>0.32</v>
      </c>
      <c r="Q204" s="1119">
        <v>0.05</v>
      </c>
      <c r="R204" s="25">
        <v>6.2</v>
      </c>
      <c r="W204" s="1077"/>
      <c r="X204" s="1077"/>
    </row>
    <row r="205" spans="1:24" ht="17.25" customHeight="1">
      <c r="A205" s="1165"/>
      <c r="B205" s="1113" t="s">
        <v>26</v>
      </c>
      <c r="C205" s="1214">
        <v>10</v>
      </c>
      <c r="D205" s="1148">
        <v>35</v>
      </c>
      <c r="E205" s="1116" t="s">
        <v>29</v>
      </c>
      <c r="F205" s="1149" t="s">
        <v>87</v>
      </c>
      <c r="G205" s="1118">
        <v>2</v>
      </c>
      <c r="H205" s="1119">
        <v>0.13</v>
      </c>
      <c r="I205" s="1119">
        <v>0.01</v>
      </c>
      <c r="J205" s="24">
        <v>38</v>
      </c>
      <c r="K205" s="1118">
        <v>2</v>
      </c>
      <c r="L205" s="1119">
        <v>0.15</v>
      </c>
      <c r="M205" s="1119">
        <v>0.01</v>
      </c>
      <c r="N205" s="25">
        <v>37.299999999999997</v>
      </c>
      <c r="O205" s="1120">
        <v>3</v>
      </c>
      <c r="P205" s="1119">
        <v>0.16</v>
      </c>
      <c r="Q205" s="1119">
        <v>0.01</v>
      </c>
      <c r="R205" s="25">
        <v>37.5</v>
      </c>
      <c r="W205" s="1077"/>
      <c r="X205" s="1077"/>
    </row>
    <row r="206" spans="1:24" ht="17.25" customHeight="1">
      <c r="A206" s="1165"/>
      <c r="B206" s="1113"/>
      <c r="C206" s="1214"/>
      <c r="D206" s="1148">
        <v>6</v>
      </c>
      <c r="E206" s="1179"/>
      <c r="F206" s="1180"/>
      <c r="G206" s="1125">
        <v>13</v>
      </c>
      <c r="H206" s="1126">
        <v>0.13</v>
      </c>
      <c r="I206" s="1126">
        <v>0.01</v>
      </c>
      <c r="J206" s="91">
        <v>6.2</v>
      </c>
      <c r="K206" s="1125">
        <v>15</v>
      </c>
      <c r="L206" s="1126">
        <v>0.15</v>
      </c>
      <c r="M206" s="1126">
        <v>0.01</v>
      </c>
      <c r="N206" s="44">
        <v>6.2</v>
      </c>
      <c r="O206" s="1128">
        <v>16</v>
      </c>
      <c r="P206" s="1126">
        <v>0.16</v>
      </c>
      <c r="Q206" s="1126">
        <v>0.01</v>
      </c>
      <c r="R206" s="44">
        <v>6.2</v>
      </c>
      <c r="W206" s="1077"/>
      <c r="X206" s="1077"/>
    </row>
    <row r="207" spans="1:24" ht="17.25" customHeight="1">
      <c r="A207" s="1165"/>
      <c r="B207" s="1121" t="s">
        <v>661</v>
      </c>
      <c r="C207" s="1215"/>
      <c r="D207" s="1148"/>
      <c r="E207" s="1116"/>
      <c r="F207" s="1149"/>
      <c r="G207" s="1118"/>
      <c r="H207" s="1119">
        <f>H204+H206</f>
        <v>0.37</v>
      </c>
      <c r="I207" s="1119">
        <f t="shared" ref="I207:Q207" si="25">I204+I206</f>
        <v>0.05</v>
      </c>
      <c r="J207" s="24"/>
      <c r="K207" s="1118"/>
      <c r="L207" s="1119">
        <f t="shared" si="25"/>
        <v>0.43000000000000005</v>
      </c>
      <c r="M207" s="1119">
        <f t="shared" si="25"/>
        <v>6.0000000000000005E-2</v>
      </c>
      <c r="N207" s="25"/>
      <c r="O207" s="1120"/>
      <c r="P207" s="1119">
        <f t="shared" si="25"/>
        <v>0.48</v>
      </c>
      <c r="Q207" s="1119">
        <f t="shared" si="25"/>
        <v>6.0000000000000005E-2</v>
      </c>
      <c r="R207" s="25"/>
      <c r="W207" s="1077"/>
      <c r="X207" s="1077"/>
    </row>
    <row r="208" spans="1:24" ht="17.25" customHeight="1">
      <c r="A208" s="1165"/>
      <c r="B208" s="1171" t="s">
        <v>711</v>
      </c>
      <c r="C208" s="1216"/>
      <c r="D208" s="1153"/>
      <c r="E208" s="1116"/>
      <c r="F208" s="1149"/>
      <c r="G208" s="1118">
        <v>2</v>
      </c>
      <c r="H208" s="1119">
        <v>0.13</v>
      </c>
      <c r="I208" s="1119">
        <v>0.01</v>
      </c>
      <c r="J208" s="24">
        <v>38</v>
      </c>
      <c r="K208" s="1118">
        <v>2</v>
      </c>
      <c r="L208" s="1119">
        <v>0.15</v>
      </c>
      <c r="M208" s="1119">
        <v>0.01</v>
      </c>
      <c r="N208" s="25">
        <v>37.299999999999997</v>
      </c>
      <c r="O208" s="1120">
        <v>3</v>
      </c>
      <c r="P208" s="1119">
        <v>0.16</v>
      </c>
      <c r="Q208" s="1119">
        <v>0.01</v>
      </c>
      <c r="R208" s="25">
        <v>37.5</v>
      </c>
      <c r="W208" s="1077"/>
      <c r="X208" s="1077"/>
    </row>
    <row r="209" spans="1:24" ht="17.25" customHeight="1" thickBot="1">
      <c r="A209" s="1173"/>
      <c r="B209" s="1174" t="s">
        <v>712</v>
      </c>
      <c r="C209" s="1217"/>
      <c r="D209" s="1160"/>
      <c r="E209" s="1161"/>
      <c r="F209" s="1162"/>
      <c r="G209" s="1135">
        <v>4</v>
      </c>
      <c r="H209" s="1136">
        <v>0.24</v>
      </c>
      <c r="I209" s="1136">
        <v>0.04</v>
      </c>
      <c r="J209" s="54">
        <v>37.5</v>
      </c>
      <c r="K209" s="1135">
        <v>4</v>
      </c>
      <c r="L209" s="1136">
        <v>0.28000000000000003</v>
      </c>
      <c r="M209" s="1136">
        <v>0.05</v>
      </c>
      <c r="N209" s="123">
        <v>37</v>
      </c>
      <c r="O209" s="1163">
        <v>5</v>
      </c>
      <c r="P209" s="1136">
        <v>0.32</v>
      </c>
      <c r="Q209" s="1136">
        <v>0.05</v>
      </c>
      <c r="R209" s="123">
        <v>37</v>
      </c>
      <c r="W209" s="1077"/>
      <c r="X209" s="1077"/>
    </row>
    <row r="210" spans="1:24" ht="17.25" customHeight="1">
      <c r="A210" s="1164">
        <v>387</v>
      </c>
      <c r="B210" s="1103" t="s">
        <v>23</v>
      </c>
      <c r="C210" s="1143">
        <v>10</v>
      </c>
      <c r="D210" s="1144">
        <v>35</v>
      </c>
      <c r="E210" s="1137" t="s">
        <v>109</v>
      </c>
      <c r="F210" s="1145" t="s">
        <v>34</v>
      </c>
      <c r="G210" s="1108">
        <v>28</v>
      </c>
      <c r="H210" s="1109">
        <v>1.74</v>
      </c>
      <c r="I210" s="1109">
        <v>0.45</v>
      </c>
      <c r="J210" s="16">
        <v>38</v>
      </c>
      <c r="K210" s="1108">
        <v>41</v>
      </c>
      <c r="L210" s="1109">
        <v>2.54</v>
      </c>
      <c r="M210" s="1109">
        <v>0.63</v>
      </c>
      <c r="N210" s="17">
        <v>37</v>
      </c>
      <c r="O210" s="1110">
        <v>44</v>
      </c>
      <c r="P210" s="1109">
        <v>2.68</v>
      </c>
      <c r="Q210" s="1109">
        <v>0.56000000000000005</v>
      </c>
      <c r="R210" s="17">
        <v>37</v>
      </c>
      <c r="V210" s="1139"/>
      <c r="W210" s="1077"/>
      <c r="X210" s="1077"/>
    </row>
    <row r="211" spans="1:24" ht="17.25" customHeight="1">
      <c r="A211" s="1165"/>
      <c r="B211" s="1113"/>
      <c r="C211" s="1147"/>
      <c r="D211" s="1148">
        <v>6</v>
      </c>
      <c r="E211" s="1116"/>
      <c r="F211" s="1149"/>
      <c r="G211" s="1118">
        <v>174</v>
      </c>
      <c r="H211" s="1119">
        <v>1.74</v>
      </c>
      <c r="I211" s="1119">
        <v>0.45</v>
      </c>
      <c r="J211" s="24">
        <v>6.3</v>
      </c>
      <c r="K211" s="1118">
        <v>254</v>
      </c>
      <c r="L211" s="1119">
        <v>2.54</v>
      </c>
      <c r="M211" s="1119">
        <v>0.63</v>
      </c>
      <c r="N211" s="25">
        <v>6.1</v>
      </c>
      <c r="O211" s="1120">
        <v>268</v>
      </c>
      <c r="P211" s="1119">
        <v>2.68</v>
      </c>
      <c r="Q211" s="1119">
        <v>0.56000000000000005</v>
      </c>
      <c r="R211" s="25">
        <v>6.2</v>
      </c>
      <c r="V211" s="1139"/>
      <c r="W211" s="1077"/>
      <c r="X211" s="1077"/>
    </row>
    <row r="212" spans="1:24" ht="17.25" customHeight="1">
      <c r="A212" s="1165"/>
      <c r="B212" s="1113" t="s">
        <v>26</v>
      </c>
      <c r="C212" s="1150">
        <v>10</v>
      </c>
      <c r="D212" s="1148">
        <v>35</v>
      </c>
      <c r="E212" s="1116" t="s">
        <v>696</v>
      </c>
      <c r="F212" s="1149" t="s">
        <v>28</v>
      </c>
      <c r="G212" s="1118">
        <v>22</v>
      </c>
      <c r="H212" s="1119">
        <v>1.37</v>
      </c>
      <c r="I212" s="1119">
        <v>0.39</v>
      </c>
      <c r="J212" s="24">
        <v>38</v>
      </c>
      <c r="K212" s="1118">
        <v>31</v>
      </c>
      <c r="L212" s="1119">
        <v>1.93</v>
      </c>
      <c r="M212" s="1119">
        <v>0.49</v>
      </c>
      <c r="N212" s="25">
        <v>37</v>
      </c>
      <c r="O212" s="1120">
        <v>34</v>
      </c>
      <c r="P212" s="1119">
        <v>2.11</v>
      </c>
      <c r="Q212" s="1119">
        <v>0.49</v>
      </c>
      <c r="R212" s="25">
        <v>37</v>
      </c>
      <c r="V212" s="1139"/>
      <c r="W212" s="1077"/>
      <c r="X212" s="1077"/>
    </row>
    <row r="213" spans="1:24" ht="17.25" customHeight="1">
      <c r="A213" s="1165"/>
      <c r="B213" s="1113"/>
      <c r="C213" s="1147"/>
      <c r="D213" s="1148">
        <v>6</v>
      </c>
      <c r="E213" s="1116"/>
      <c r="F213" s="1149"/>
      <c r="G213" s="1118">
        <v>137</v>
      </c>
      <c r="H213" s="1119">
        <v>1.37</v>
      </c>
      <c r="I213" s="1119">
        <v>0.39</v>
      </c>
      <c r="J213" s="24">
        <v>6.3</v>
      </c>
      <c r="K213" s="1118">
        <v>193</v>
      </c>
      <c r="L213" s="1119">
        <v>1.93</v>
      </c>
      <c r="M213" s="1119">
        <v>0.49</v>
      </c>
      <c r="N213" s="25">
        <v>6.2</v>
      </c>
      <c r="O213" s="1120">
        <v>211</v>
      </c>
      <c r="P213" s="1119">
        <v>2.11</v>
      </c>
      <c r="Q213" s="1119">
        <v>0.49</v>
      </c>
      <c r="R213" s="25">
        <v>6.3</v>
      </c>
      <c r="V213" s="1139"/>
      <c r="W213" s="1077"/>
      <c r="X213" s="1077"/>
    </row>
    <row r="214" spans="1:24" ht="17.25" customHeight="1">
      <c r="A214" s="1165"/>
      <c r="B214" s="1121" t="s">
        <v>661</v>
      </c>
      <c r="C214" s="1122"/>
      <c r="D214" s="1153"/>
      <c r="E214" s="1154"/>
      <c r="F214" s="1155"/>
      <c r="G214" s="1156"/>
      <c r="H214" s="1157">
        <f>H211+H213</f>
        <v>3.1100000000000003</v>
      </c>
      <c r="I214" s="1157">
        <f t="shared" ref="I214:Q214" si="26">I211+I213</f>
        <v>0.84000000000000008</v>
      </c>
      <c r="J214" s="30"/>
      <c r="K214" s="1156"/>
      <c r="L214" s="1157">
        <f t="shared" si="26"/>
        <v>4.47</v>
      </c>
      <c r="M214" s="1157">
        <f t="shared" si="26"/>
        <v>1.1200000000000001</v>
      </c>
      <c r="N214" s="57"/>
      <c r="O214" s="1158"/>
      <c r="P214" s="1157">
        <f t="shared" si="26"/>
        <v>4.79</v>
      </c>
      <c r="Q214" s="1157">
        <f t="shared" si="26"/>
        <v>1.05</v>
      </c>
      <c r="R214" s="57"/>
      <c r="V214" s="1139"/>
      <c r="W214" s="1077"/>
      <c r="X214" s="1077"/>
    </row>
    <row r="215" spans="1:24" ht="17.25" customHeight="1">
      <c r="A215" s="1165"/>
      <c r="B215" s="1171" t="s">
        <v>713</v>
      </c>
      <c r="C215" s="1218">
        <v>2</v>
      </c>
      <c r="D215" s="1153"/>
      <c r="E215" s="1154"/>
      <c r="F215" s="1155"/>
      <c r="G215" s="1118">
        <v>22</v>
      </c>
      <c r="H215" s="1119">
        <v>1.37</v>
      </c>
      <c r="I215" s="1119">
        <v>0.39</v>
      </c>
      <c r="J215" s="24">
        <v>38</v>
      </c>
      <c r="K215" s="1118">
        <v>31</v>
      </c>
      <c r="L215" s="1119">
        <v>1.93</v>
      </c>
      <c r="M215" s="1119">
        <v>0.49</v>
      </c>
      <c r="N215" s="25">
        <v>37</v>
      </c>
      <c r="O215" s="1120">
        <v>34</v>
      </c>
      <c r="P215" s="1119">
        <v>2.11</v>
      </c>
      <c r="Q215" s="1119">
        <v>0.49</v>
      </c>
      <c r="R215" s="25">
        <v>37</v>
      </c>
      <c r="V215" s="1139"/>
      <c r="W215" s="1077"/>
      <c r="X215" s="1077"/>
    </row>
    <row r="216" spans="1:24" ht="17.25" customHeight="1" thickBot="1">
      <c r="A216" s="1173"/>
      <c r="B216" s="1174" t="s">
        <v>714</v>
      </c>
      <c r="C216" s="1131">
        <v>1</v>
      </c>
      <c r="D216" s="1160"/>
      <c r="E216" s="1161"/>
      <c r="F216" s="1162"/>
      <c r="G216" s="1135">
        <v>28</v>
      </c>
      <c r="H216" s="1136">
        <v>1.74</v>
      </c>
      <c r="I216" s="1136">
        <v>0.45</v>
      </c>
      <c r="J216" s="132">
        <v>38</v>
      </c>
      <c r="K216" s="1135">
        <v>41</v>
      </c>
      <c r="L216" s="1136">
        <v>2.54</v>
      </c>
      <c r="M216" s="1136">
        <v>0.63</v>
      </c>
      <c r="N216" s="55">
        <v>37</v>
      </c>
      <c r="O216" s="1163">
        <v>44</v>
      </c>
      <c r="P216" s="1136">
        <v>2.68</v>
      </c>
      <c r="Q216" s="1136">
        <v>0.56000000000000005</v>
      </c>
      <c r="R216" s="55">
        <v>37</v>
      </c>
      <c r="V216" s="1139"/>
      <c r="W216" s="1077"/>
      <c r="X216" s="1077"/>
    </row>
    <row r="217" spans="1:24" ht="17.25" customHeight="1">
      <c r="A217" s="1164">
        <v>388</v>
      </c>
      <c r="B217" s="1103" t="s">
        <v>23</v>
      </c>
      <c r="C217" s="1219">
        <v>16</v>
      </c>
      <c r="D217" s="1144">
        <v>35</v>
      </c>
      <c r="E217" s="1137" t="s">
        <v>47</v>
      </c>
      <c r="F217" s="1145" t="s">
        <v>25</v>
      </c>
      <c r="G217" s="1108">
        <v>3</v>
      </c>
      <c r="H217" s="1109">
        <v>0.2</v>
      </c>
      <c r="I217" s="1109">
        <v>0</v>
      </c>
      <c r="J217" s="16">
        <v>37</v>
      </c>
      <c r="K217" s="1108">
        <v>6</v>
      </c>
      <c r="L217" s="1109">
        <v>0.39</v>
      </c>
      <c r="M217" s="1109">
        <v>0.05</v>
      </c>
      <c r="N217" s="17">
        <v>37.200000000000003</v>
      </c>
      <c r="O217" s="1110">
        <v>4</v>
      </c>
      <c r="P217" s="1109">
        <v>0.24</v>
      </c>
      <c r="Q217" s="1109">
        <v>0</v>
      </c>
      <c r="R217" s="17">
        <v>37.200000000000003</v>
      </c>
      <c r="V217" s="1139"/>
      <c r="W217" s="1077"/>
      <c r="X217" s="1077"/>
    </row>
    <row r="218" spans="1:24" ht="17.25" customHeight="1">
      <c r="A218" s="1165"/>
      <c r="B218" s="1113"/>
      <c r="C218" s="1220"/>
      <c r="D218" s="1148">
        <v>6</v>
      </c>
      <c r="E218" s="1116"/>
      <c r="F218" s="1149"/>
      <c r="G218" s="1118">
        <v>20</v>
      </c>
      <c r="H218" s="1119">
        <v>0.2</v>
      </c>
      <c r="I218" s="1119">
        <v>0</v>
      </c>
      <c r="J218" s="24">
        <v>6.2</v>
      </c>
      <c r="K218" s="31">
        <v>39</v>
      </c>
      <c r="L218" s="32">
        <v>0.39</v>
      </c>
      <c r="M218" s="32">
        <v>0.05</v>
      </c>
      <c r="N218" s="25">
        <v>5.9</v>
      </c>
      <c r="O218" s="33">
        <v>24</v>
      </c>
      <c r="P218" s="32">
        <v>0.24</v>
      </c>
      <c r="Q218" s="32">
        <v>0</v>
      </c>
      <c r="R218" s="25">
        <v>6</v>
      </c>
      <c r="V218" s="1139"/>
      <c r="W218" s="1077"/>
      <c r="X218" s="1077"/>
    </row>
    <row r="219" spans="1:24" ht="17.25" customHeight="1">
      <c r="A219" s="1165"/>
      <c r="B219" s="1113" t="s">
        <v>26</v>
      </c>
      <c r="C219" s="1221">
        <v>16</v>
      </c>
      <c r="D219" s="1148">
        <v>35</v>
      </c>
      <c r="E219" s="1116" t="s">
        <v>109</v>
      </c>
      <c r="F219" s="1149" t="s">
        <v>34</v>
      </c>
      <c r="G219" s="1118">
        <v>10</v>
      </c>
      <c r="H219" s="1119">
        <v>0.59</v>
      </c>
      <c r="I219" s="1119">
        <v>0.14000000000000001</v>
      </c>
      <c r="J219" s="24">
        <v>36.5</v>
      </c>
      <c r="K219" s="31">
        <v>19</v>
      </c>
      <c r="L219" s="32">
        <v>1.17</v>
      </c>
      <c r="M219" s="32">
        <v>0.41</v>
      </c>
      <c r="N219" s="25">
        <v>36.299999999999997</v>
      </c>
      <c r="O219" s="33">
        <v>9</v>
      </c>
      <c r="P219" s="32">
        <v>0.55000000000000004</v>
      </c>
      <c r="Q219" s="32">
        <v>0.08</v>
      </c>
      <c r="R219" s="25">
        <v>36.299999999999997</v>
      </c>
      <c r="V219" s="1139"/>
      <c r="W219" s="1077"/>
      <c r="X219" s="1077"/>
    </row>
    <row r="220" spans="1:24" ht="17.25" customHeight="1">
      <c r="A220" s="1165"/>
      <c r="B220" s="1113"/>
      <c r="C220" s="1220"/>
      <c r="D220" s="1148">
        <v>6</v>
      </c>
      <c r="E220" s="1116"/>
      <c r="F220" s="1149"/>
      <c r="G220" s="1118">
        <v>59</v>
      </c>
      <c r="H220" s="1119">
        <v>0.59</v>
      </c>
      <c r="I220" s="1119">
        <v>0.14000000000000001</v>
      </c>
      <c r="J220" s="24">
        <v>6.3</v>
      </c>
      <c r="K220" s="31">
        <v>117</v>
      </c>
      <c r="L220" s="32">
        <v>1.17</v>
      </c>
      <c r="M220" s="32">
        <v>0.41</v>
      </c>
      <c r="N220" s="44">
        <v>6</v>
      </c>
      <c r="O220" s="101">
        <v>55</v>
      </c>
      <c r="P220" s="100">
        <v>0.55000000000000004</v>
      </c>
      <c r="Q220" s="100">
        <v>0.08</v>
      </c>
      <c r="R220" s="44">
        <v>6.1</v>
      </c>
      <c r="V220" s="1139"/>
      <c r="W220" s="1077"/>
      <c r="X220" s="1077"/>
    </row>
    <row r="221" spans="1:24" ht="17.25" customHeight="1">
      <c r="A221" s="1165"/>
      <c r="B221" s="1121" t="s">
        <v>661</v>
      </c>
      <c r="C221" s="1222"/>
      <c r="D221" s="1153"/>
      <c r="E221" s="1116"/>
      <c r="F221" s="1149"/>
      <c r="G221" s="1125"/>
      <c r="H221" s="1126">
        <f>H218+H220</f>
        <v>0.79</v>
      </c>
      <c r="I221" s="1126">
        <f t="shared" ref="I221:Q221" si="27">I218+I220</f>
        <v>0.14000000000000001</v>
      </c>
      <c r="J221" s="91"/>
      <c r="K221" s="1125"/>
      <c r="L221" s="1126">
        <f t="shared" si="27"/>
        <v>1.56</v>
      </c>
      <c r="M221" s="1126">
        <f t="shared" si="27"/>
        <v>0.45999999999999996</v>
      </c>
      <c r="N221" s="44"/>
      <c r="O221" s="1128"/>
      <c r="P221" s="1126">
        <f t="shared" si="27"/>
        <v>0.79</v>
      </c>
      <c r="Q221" s="1126">
        <f t="shared" si="27"/>
        <v>0.08</v>
      </c>
      <c r="R221" s="44"/>
      <c r="V221" s="1139"/>
      <c r="W221" s="1077"/>
      <c r="X221" s="1077"/>
    </row>
    <row r="222" spans="1:24" ht="17.25" customHeight="1">
      <c r="A222" s="1165"/>
      <c r="B222" s="1171" t="s">
        <v>715</v>
      </c>
      <c r="C222" s="1172">
        <v>1</v>
      </c>
      <c r="D222" s="1153"/>
      <c r="E222" s="1116"/>
      <c r="F222" s="1149"/>
      <c r="G222" s="1118">
        <v>3</v>
      </c>
      <c r="H222" s="1119">
        <v>0.2</v>
      </c>
      <c r="I222" s="1119">
        <v>0</v>
      </c>
      <c r="J222" s="24">
        <v>37</v>
      </c>
      <c r="K222" s="1118">
        <v>6</v>
      </c>
      <c r="L222" s="1119">
        <v>0.39</v>
      </c>
      <c r="M222" s="1119">
        <v>0.05</v>
      </c>
      <c r="N222" s="25">
        <v>37.200000000000003</v>
      </c>
      <c r="O222" s="1120">
        <v>4</v>
      </c>
      <c r="P222" s="1119">
        <v>0.24</v>
      </c>
      <c r="Q222" s="1119">
        <v>0</v>
      </c>
      <c r="R222" s="25">
        <v>37.200000000000003</v>
      </c>
      <c r="V222" s="1139"/>
      <c r="W222" s="1077"/>
      <c r="X222" s="1077"/>
    </row>
    <row r="223" spans="1:24" ht="17.25" customHeight="1" thickBot="1">
      <c r="A223" s="1173"/>
      <c r="B223" s="1174" t="s">
        <v>716</v>
      </c>
      <c r="C223" s="1175">
        <v>2</v>
      </c>
      <c r="D223" s="1160"/>
      <c r="E223" s="1161"/>
      <c r="F223" s="1162"/>
      <c r="G223" s="1135">
        <v>10</v>
      </c>
      <c r="H223" s="1136">
        <v>0.59</v>
      </c>
      <c r="I223" s="1136">
        <v>0.14000000000000001</v>
      </c>
      <c r="J223" s="132">
        <v>36.5</v>
      </c>
      <c r="K223" s="133">
        <v>19</v>
      </c>
      <c r="L223" s="134">
        <v>1.17</v>
      </c>
      <c r="M223" s="134">
        <v>0.41</v>
      </c>
      <c r="N223" s="55">
        <v>36.299999999999997</v>
      </c>
      <c r="O223" s="135">
        <v>9</v>
      </c>
      <c r="P223" s="134">
        <v>0.55000000000000004</v>
      </c>
      <c r="Q223" s="134">
        <v>0.08</v>
      </c>
      <c r="R223" s="55">
        <v>36.299999999999997</v>
      </c>
      <c r="V223" s="1140"/>
      <c r="W223" s="1077"/>
      <c r="X223" s="1077"/>
    </row>
    <row r="224" spans="1:24" ht="17.25" customHeight="1">
      <c r="A224" s="1164">
        <v>389</v>
      </c>
      <c r="B224" s="1103" t="s">
        <v>23</v>
      </c>
      <c r="C224" s="1143">
        <v>10</v>
      </c>
      <c r="D224" s="1144">
        <v>35</v>
      </c>
      <c r="E224" s="1137" t="s">
        <v>696</v>
      </c>
      <c r="F224" s="1145" t="s">
        <v>28</v>
      </c>
      <c r="G224" s="1108">
        <v>19</v>
      </c>
      <c r="H224" s="1109">
        <v>1.17</v>
      </c>
      <c r="I224" s="1109">
        <v>0.23</v>
      </c>
      <c r="J224" s="16">
        <v>37</v>
      </c>
      <c r="K224" s="1108">
        <v>37</v>
      </c>
      <c r="L224" s="1109">
        <v>2.2599999999999998</v>
      </c>
      <c r="M224" s="1109">
        <v>0.51</v>
      </c>
      <c r="N224" s="17">
        <v>37</v>
      </c>
      <c r="O224" s="1110">
        <v>32</v>
      </c>
      <c r="P224" s="1109">
        <v>2</v>
      </c>
      <c r="Q224" s="1223">
        <v>0.31</v>
      </c>
      <c r="R224" s="1224">
        <v>37</v>
      </c>
      <c r="W224" s="1077"/>
      <c r="X224" s="1077"/>
    </row>
    <row r="225" spans="1:24" ht="17.25" customHeight="1">
      <c r="A225" s="1165"/>
      <c r="B225" s="1113"/>
      <c r="C225" s="1147"/>
      <c r="D225" s="1148">
        <v>6</v>
      </c>
      <c r="E225" s="1116"/>
      <c r="F225" s="1149"/>
      <c r="G225" s="1118">
        <v>117</v>
      </c>
      <c r="H225" s="1119">
        <v>1.17</v>
      </c>
      <c r="I225" s="1119">
        <v>0.23</v>
      </c>
      <c r="J225" s="25">
        <v>6.3</v>
      </c>
      <c r="K225" s="31">
        <v>226</v>
      </c>
      <c r="L225" s="32">
        <v>2.2599999999999998</v>
      </c>
      <c r="M225" s="32">
        <v>0.51</v>
      </c>
      <c r="N225" s="25">
        <v>6.1</v>
      </c>
      <c r="O225" s="33">
        <v>200</v>
      </c>
      <c r="P225" s="32">
        <v>2</v>
      </c>
      <c r="Q225" s="262">
        <v>0.31</v>
      </c>
      <c r="R225" s="1225">
        <v>6.2</v>
      </c>
      <c r="W225" s="1077"/>
      <c r="X225" s="1077"/>
    </row>
    <row r="226" spans="1:24" ht="17.25" customHeight="1">
      <c r="A226" s="1165"/>
      <c r="B226" s="1113" t="s">
        <v>26</v>
      </c>
      <c r="C226" s="1150">
        <v>10</v>
      </c>
      <c r="D226" s="1148">
        <v>35</v>
      </c>
      <c r="E226" s="1116" t="s">
        <v>696</v>
      </c>
      <c r="F226" s="1149" t="s">
        <v>28</v>
      </c>
      <c r="G226" s="1118">
        <v>12</v>
      </c>
      <c r="H226" s="1119">
        <v>0.75</v>
      </c>
      <c r="I226" s="1119">
        <v>0.06</v>
      </c>
      <c r="J226" s="30">
        <v>36</v>
      </c>
      <c r="K226" s="31">
        <v>18</v>
      </c>
      <c r="L226" s="32">
        <v>1.1299999999999999</v>
      </c>
      <c r="M226" s="32">
        <v>0.08</v>
      </c>
      <c r="N226" s="57">
        <v>36</v>
      </c>
      <c r="O226" s="33">
        <v>21</v>
      </c>
      <c r="P226" s="32">
        <v>1.28</v>
      </c>
      <c r="Q226" s="262">
        <v>0.12</v>
      </c>
      <c r="R226" s="1226">
        <v>36</v>
      </c>
      <c r="W226" s="1077"/>
      <c r="X226" s="1077"/>
    </row>
    <row r="227" spans="1:24" ht="17.25" customHeight="1">
      <c r="A227" s="1165"/>
      <c r="B227" s="1113"/>
      <c r="C227" s="1147"/>
      <c r="D227" s="1148">
        <v>6</v>
      </c>
      <c r="E227" s="1116"/>
      <c r="F227" s="1149"/>
      <c r="G227" s="1118">
        <v>75</v>
      </c>
      <c r="H227" s="1119">
        <v>0.75</v>
      </c>
      <c r="I227" s="1119">
        <v>0.06</v>
      </c>
      <c r="J227" s="24">
        <v>6.2</v>
      </c>
      <c r="K227" s="31">
        <v>113</v>
      </c>
      <c r="L227" s="32">
        <v>1.1299999999999999</v>
      </c>
      <c r="M227" s="32">
        <v>0.08</v>
      </c>
      <c r="N227" s="25">
        <v>6.1</v>
      </c>
      <c r="O227" s="33">
        <v>128</v>
      </c>
      <c r="P227" s="32">
        <v>1.28</v>
      </c>
      <c r="Q227" s="262">
        <v>0.12</v>
      </c>
      <c r="R227" s="1225">
        <v>6.2</v>
      </c>
      <c r="W227" s="1077"/>
      <c r="X227" s="1077"/>
    </row>
    <row r="228" spans="1:24" ht="17.25" customHeight="1">
      <c r="A228" s="1165"/>
      <c r="B228" s="1121" t="s">
        <v>661</v>
      </c>
      <c r="C228" s="1167"/>
      <c r="D228" s="1153"/>
      <c r="E228" s="1154"/>
      <c r="F228" s="1155"/>
      <c r="G228" s="1183"/>
      <c r="H228" s="1184">
        <f>H225+H227</f>
        <v>1.92</v>
      </c>
      <c r="I228" s="1184">
        <f t="shared" ref="I228:Q228" si="28">I225+I227</f>
        <v>0.29000000000000004</v>
      </c>
      <c r="J228" s="41"/>
      <c r="K228" s="1183"/>
      <c r="L228" s="1184">
        <f t="shared" si="28"/>
        <v>3.3899999999999997</v>
      </c>
      <c r="M228" s="1184">
        <f t="shared" si="28"/>
        <v>0.59</v>
      </c>
      <c r="N228" s="42"/>
      <c r="O228" s="1185"/>
      <c r="P228" s="1184">
        <f t="shared" si="28"/>
        <v>3.2800000000000002</v>
      </c>
      <c r="Q228" s="1227">
        <f t="shared" si="28"/>
        <v>0.43</v>
      </c>
      <c r="R228" s="1228"/>
      <c r="W228" s="1077"/>
      <c r="X228" s="1077"/>
    </row>
    <row r="229" spans="1:24" ht="17.25" customHeight="1">
      <c r="A229" s="1165"/>
      <c r="B229" s="1171" t="s">
        <v>666</v>
      </c>
      <c r="C229" s="1172">
        <v>1</v>
      </c>
      <c r="D229" s="1153"/>
      <c r="E229" s="1154"/>
      <c r="F229" s="1155"/>
      <c r="G229" s="1118">
        <v>19</v>
      </c>
      <c r="H229" s="1119">
        <v>1.17</v>
      </c>
      <c r="I229" s="1119">
        <v>0.23</v>
      </c>
      <c r="J229" s="24">
        <v>37</v>
      </c>
      <c r="K229" s="1118">
        <v>37</v>
      </c>
      <c r="L229" s="1119">
        <v>2.2599999999999998</v>
      </c>
      <c r="M229" s="1119">
        <v>0.51</v>
      </c>
      <c r="N229" s="25">
        <v>37</v>
      </c>
      <c r="O229" s="1120">
        <v>32</v>
      </c>
      <c r="P229" s="1119">
        <v>2</v>
      </c>
      <c r="Q229" s="1229">
        <v>0.31</v>
      </c>
      <c r="R229" s="1225">
        <v>37</v>
      </c>
      <c r="W229" s="1077"/>
      <c r="X229" s="1077"/>
    </row>
    <row r="230" spans="1:24" ht="17.25" customHeight="1" thickBot="1">
      <c r="A230" s="1173"/>
      <c r="B230" s="1174" t="s">
        <v>667</v>
      </c>
      <c r="C230" s="1175">
        <v>2</v>
      </c>
      <c r="D230" s="1160"/>
      <c r="E230" s="1161"/>
      <c r="F230" s="1162"/>
      <c r="G230" s="1135">
        <v>12</v>
      </c>
      <c r="H230" s="1136">
        <v>0.75</v>
      </c>
      <c r="I230" s="1136">
        <v>0.06</v>
      </c>
      <c r="J230" s="54">
        <v>36</v>
      </c>
      <c r="K230" s="133">
        <v>18</v>
      </c>
      <c r="L230" s="134">
        <v>1.1299999999999999</v>
      </c>
      <c r="M230" s="134">
        <v>0.08</v>
      </c>
      <c r="N230" s="123">
        <v>36</v>
      </c>
      <c r="O230" s="135">
        <v>21</v>
      </c>
      <c r="P230" s="134">
        <v>1.28</v>
      </c>
      <c r="Q230" s="1230">
        <v>0.12</v>
      </c>
      <c r="R230" s="1226">
        <v>36</v>
      </c>
      <c r="W230" s="1077"/>
      <c r="X230" s="1077"/>
    </row>
    <row r="231" spans="1:24" ht="17.25" customHeight="1">
      <c r="A231" s="1164">
        <v>391</v>
      </c>
      <c r="B231" s="1103" t="s">
        <v>23</v>
      </c>
      <c r="C231" s="1143">
        <v>6.3</v>
      </c>
      <c r="D231" s="1144">
        <v>35</v>
      </c>
      <c r="E231" s="1137" t="s">
        <v>717</v>
      </c>
      <c r="F231" s="1145" t="s">
        <v>15</v>
      </c>
      <c r="G231" s="1108">
        <v>1</v>
      </c>
      <c r="H231" s="1109">
        <v>0.1</v>
      </c>
      <c r="I231" s="1109">
        <v>0.04</v>
      </c>
      <c r="J231" s="16">
        <v>37.299999999999997</v>
      </c>
      <c r="K231" s="1108">
        <v>1</v>
      </c>
      <c r="L231" s="1109">
        <v>0.1</v>
      </c>
      <c r="M231" s="1109">
        <v>0.04</v>
      </c>
      <c r="N231" s="17">
        <v>37.299999999999997</v>
      </c>
      <c r="O231" s="1110">
        <v>1</v>
      </c>
      <c r="P231" s="1109">
        <v>0.1</v>
      </c>
      <c r="Q231" s="1109">
        <v>0.04</v>
      </c>
      <c r="R231" s="17">
        <v>37.299999999999997</v>
      </c>
      <c r="W231" s="1077"/>
      <c r="X231" s="1077"/>
    </row>
    <row r="232" spans="1:24" ht="17.25" customHeight="1">
      <c r="A232" s="1165"/>
      <c r="B232" s="1113"/>
      <c r="C232" s="1147"/>
      <c r="D232" s="1148">
        <v>6</v>
      </c>
      <c r="E232" s="1116"/>
      <c r="F232" s="1149"/>
      <c r="G232" s="1118">
        <v>10</v>
      </c>
      <c r="H232" s="1119">
        <v>0.1</v>
      </c>
      <c r="I232" s="1119">
        <v>0.04</v>
      </c>
      <c r="J232" s="24">
        <v>6.1</v>
      </c>
      <c r="K232" s="1118">
        <v>10</v>
      </c>
      <c r="L232" s="1119">
        <v>0.1</v>
      </c>
      <c r="M232" s="1119">
        <v>0.04</v>
      </c>
      <c r="N232" s="25">
        <v>6.3</v>
      </c>
      <c r="O232" s="1120">
        <v>10</v>
      </c>
      <c r="P232" s="1119">
        <v>0.1</v>
      </c>
      <c r="Q232" s="1119">
        <v>0.04</v>
      </c>
      <c r="R232" s="25">
        <v>6.3</v>
      </c>
      <c r="W232" s="1077"/>
      <c r="X232" s="1077"/>
    </row>
    <row r="233" spans="1:24" ht="17.25" customHeight="1">
      <c r="A233" s="1165"/>
      <c r="B233" s="1113" t="s">
        <v>26</v>
      </c>
      <c r="C233" s="1150">
        <v>10</v>
      </c>
      <c r="D233" s="1148">
        <v>35</v>
      </c>
      <c r="E233" s="1116" t="s">
        <v>696</v>
      </c>
      <c r="F233" s="1149" t="s">
        <v>28</v>
      </c>
      <c r="G233" s="1118">
        <v>8</v>
      </c>
      <c r="H233" s="1119">
        <v>0.49</v>
      </c>
      <c r="I233" s="1119">
        <v>0.18</v>
      </c>
      <c r="J233" s="24">
        <v>37</v>
      </c>
      <c r="K233" s="1118">
        <v>7</v>
      </c>
      <c r="L233" s="1119">
        <v>0.45</v>
      </c>
      <c r="M233" s="1119">
        <v>0.17</v>
      </c>
      <c r="N233" s="25">
        <v>37</v>
      </c>
      <c r="O233" s="1120">
        <v>8</v>
      </c>
      <c r="P233" s="1119">
        <v>0.5</v>
      </c>
      <c r="Q233" s="1119">
        <v>0.19</v>
      </c>
      <c r="R233" s="25">
        <v>37</v>
      </c>
      <c r="W233" s="1077"/>
      <c r="X233" s="1077"/>
    </row>
    <row r="234" spans="1:24" ht="17.25" customHeight="1">
      <c r="A234" s="1165"/>
      <c r="B234" s="1113"/>
      <c r="C234" s="1147"/>
      <c r="D234" s="1148">
        <v>6</v>
      </c>
      <c r="E234" s="1179"/>
      <c r="F234" s="1180"/>
      <c r="G234" s="1125">
        <v>49</v>
      </c>
      <c r="H234" s="1126">
        <v>0.49</v>
      </c>
      <c r="I234" s="1126">
        <v>0.18</v>
      </c>
      <c r="J234" s="91">
        <v>6.1</v>
      </c>
      <c r="K234" s="1125">
        <v>45</v>
      </c>
      <c r="L234" s="1126">
        <v>0.45</v>
      </c>
      <c r="M234" s="1126">
        <v>0.17</v>
      </c>
      <c r="N234" s="44">
        <v>6.1</v>
      </c>
      <c r="O234" s="1128">
        <v>50</v>
      </c>
      <c r="P234" s="1126">
        <v>0.5</v>
      </c>
      <c r="Q234" s="1126">
        <v>0.19</v>
      </c>
      <c r="R234" s="44">
        <v>6.1</v>
      </c>
      <c r="W234" s="1077"/>
      <c r="X234" s="1077"/>
    </row>
    <row r="235" spans="1:24" ht="17.25" customHeight="1">
      <c r="A235" s="1165"/>
      <c r="B235" s="1121" t="s">
        <v>661</v>
      </c>
      <c r="C235" s="1121"/>
      <c r="D235" s="1153"/>
      <c r="E235" s="1179"/>
      <c r="F235" s="1180"/>
      <c r="G235" s="1125"/>
      <c r="H235" s="1126">
        <f>H232+H234</f>
        <v>0.59</v>
      </c>
      <c r="I235" s="1126">
        <f t="shared" ref="I235:Q235" si="29">I232+I234</f>
        <v>0.22</v>
      </c>
      <c r="J235" s="91"/>
      <c r="K235" s="1125"/>
      <c r="L235" s="1126">
        <f t="shared" si="29"/>
        <v>0.55000000000000004</v>
      </c>
      <c r="M235" s="1126">
        <f t="shared" si="29"/>
        <v>0.21000000000000002</v>
      </c>
      <c r="N235" s="44"/>
      <c r="O235" s="1128"/>
      <c r="P235" s="1126">
        <f t="shared" si="29"/>
        <v>0.6</v>
      </c>
      <c r="Q235" s="1126">
        <f t="shared" si="29"/>
        <v>0.23</v>
      </c>
      <c r="R235" s="44"/>
      <c r="W235" s="1077"/>
      <c r="X235" s="1077"/>
    </row>
    <row r="236" spans="1:24" ht="17.25" customHeight="1">
      <c r="A236" s="1165"/>
      <c r="B236" s="1171" t="s">
        <v>339</v>
      </c>
      <c r="C236" s="1218">
        <v>2</v>
      </c>
      <c r="D236" s="1153"/>
      <c r="E236" s="1116"/>
      <c r="F236" s="1149"/>
      <c r="G236" s="1118">
        <v>8</v>
      </c>
      <c r="H236" s="1119">
        <v>0.49</v>
      </c>
      <c r="I236" s="1119">
        <v>0.18</v>
      </c>
      <c r="J236" s="24">
        <v>37</v>
      </c>
      <c r="K236" s="1118">
        <v>7</v>
      </c>
      <c r="L236" s="1119">
        <v>0.45</v>
      </c>
      <c r="M236" s="1119">
        <v>0.17</v>
      </c>
      <c r="N236" s="25">
        <v>37</v>
      </c>
      <c r="O236" s="1120">
        <v>8</v>
      </c>
      <c r="P236" s="1119">
        <v>0.5</v>
      </c>
      <c r="Q236" s="1119">
        <v>0.19</v>
      </c>
      <c r="R236" s="25">
        <v>37</v>
      </c>
      <c r="W236" s="1077"/>
      <c r="X236" s="1077"/>
    </row>
    <row r="237" spans="1:24" ht="17.25" customHeight="1" thickBot="1">
      <c r="A237" s="1173"/>
      <c r="B237" s="1174" t="s">
        <v>575</v>
      </c>
      <c r="C237" s="1131">
        <v>1</v>
      </c>
      <c r="D237" s="1160"/>
      <c r="E237" s="1161"/>
      <c r="F237" s="1162"/>
      <c r="G237" s="1135">
        <v>1</v>
      </c>
      <c r="H237" s="1136">
        <v>0.1</v>
      </c>
      <c r="I237" s="1136">
        <v>0.04</v>
      </c>
      <c r="J237" s="132">
        <v>37.299999999999997</v>
      </c>
      <c r="K237" s="1135">
        <v>1</v>
      </c>
      <c r="L237" s="1136">
        <v>0.1</v>
      </c>
      <c r="M237" s="1136">
        <v>0.04</v>
      </c>
      <c r="N237" s="55">
        <v>37.299999999999997</v>
      </c>
      <c r="O237" s="1163">
        <v>1</v>
      </c>
      <c r="P237" s="1136">
        <v>0.1</v>
      </c>
      <c r="Q237" s="1136">
        <v>0.04</v>
      </c>
      <c r="R237" s="55">
        <v>37.299999999999997</v>
      </c>
      <c r="W237" s="1077"/>
      <c r="X237" s="1077"/>
    </row>
    <row r="238" spans="1:24" ht="17.25" customHeight="1">
      <c r="A238" s="1164">
        <v>393</v>
      </c>
      <c r="B238" s="1103" t="s">
        <v>23</v>
      </c>
      <c r="C238" s="1143">
        <v>10</v>
      </c>
      <c r="D238" s="1144">
        <v>35</v>
      </c>
      <c r="E238" s="1137" t="s">
        <v>46</v>
      </c>
      <c r="F238" s="1145" t="s">
        <v>62</v>
      </c>
      <c r="G238" s="1108">
        <v>55</v>
      </c>
      <c r="H238" s="1109">
        <v>3.36</v>
      </c>
      <c r="I238" s="1109">
        <v>1.33</v>
      </c>
      <c r="J238" s="16">
        <v>37.200000000000003</v>
      </c>
      <c r="K238" s="1108">
        <v>55</v>
      </c>
      <c r="L238" s="1109">
        <v>3.36</v>
      </c>
      <c r="M238" s="1109">
        <v>1.33</v>
      </c>
      <c r="N238" s="17">
        <v>37</v>
      </c>
      <c r="O238" s="1110">
        <v>53</v>
      </c>
      <c r="P238" s="1109">
        <v>3.29</v>
      </c>
      <c r="Q238" s="1109">
        <v>1.3</v>
      </c>
      <c r="R238" s="17">
        <v>37</v>
      </c>
      <c r="W238" s="1077"/>
      <c r="X238" s="1077"/>
    </row>
    <row r="239" spans="1:24" ht="17.25" customHeight="1">
      <c r="A239" s="1165"/>
      <c r="B239" s="1113"/>
      <c r="C239" s="1147"/>
      <c r="D239" s="1148">
        <v>10</v>
      </c>
      <c r="E239" s="1116"/>
      <c r="F239" s="1149"/>
      <c r="G239" s="1118">
        <v>205</v>
      </c>
      <c r="H239" s="1119">
        <v>3.36</v>
      </c>
      <c r="I239" s="1119">
        <v>1.33</v>
      </c>
      <c r="J239" s="24">
        <v>10.199999999999999</v>
      </c>
      <c r="K239" s="1118">
        <v>205</v>
      </c>
      <c r="L239" s="1119">
        <v>3.36</v>
      </c>
      <c r="M239" s="1119">
        <v>1.33</v>
      </c>
      <c r="N239" s="25">
        <v>10.199999999999999</v>
      </c>
      <c r="O239" s="1120">
        <v>195</v>
      </c>
      <c r="P239" s="1119">
        <v>3.29</v>
      </c>
      <c r="Q239" s="1119">
        <v>1.3</v>
      </c>
      <c r="R239" s="25">
        <v>10.5</v>
      </c>
      <c r="W239" s="1077"/>
      <c r="X239" s="1077"/>
    </row>
    <row r="240" spans="1:24" ht="17.25" customHeight="1">
      <c r="A240" s="1165"/>
      <c r="B240" s="1113" t="s">
        <v>26</v>
      </c>
      <c r="C240" s="1150">
        <v>10</v>
      </c>
      <c r="D240" s="1148">
        <v>35</v>
      </c>
      <c r="E240" s="1116" t="s">
        <v>46</v>
      </c>
      <c r="F240" s="1149" t="s">
        <v>62</v>
      </c>
      <c r="G240" s="1118">
        <v>1</v>
      </c>
      <c r="H240" s="1119">
        <v>0.08</v>
      </c>
      <c r="I240" s="1119">
        <v>0.03</v>
      </c>
      <c r="J240" s="24">
        <v>37.200000000000003</v>
      </c>
      <c r="K240" s="1118">
        <v>1</v>
      </c>
      <c r="L240" s="1119">
        <v>0.08</v>
      </c>
      <c r="M240" s="1119">
        <v>0.03</v>
      </c>
      <c r="N240" s="25">
        <v>37</v>
      </c>
      <c r="O240" s="1120">
        <v>1</v>
      </c>
      <c r="P240" s="1119">
        <v>0.08</v>
      </c>
      <c r="Q240" s="1119">
        <v>0.03</v>
      </c>
      <c r="R240" s="25">
        <v>37</v>
      </c>
      <c r="W240" s="1077"/>
      <c r="X240" s="1077"/>
    </row>
    <row r="241" spans="1:24" ht="17.25" customHeight="1">
      <c r="A241" s="1165"/>
      <c r="B241" s="1113"/>
      <c r="C241" s="1147"/>
      <c r="D241" s="1148">
        <v>10</v>
      </c>
      <c r="E241" s="1116"/>
      <c r="F241" s="1149"/>
      <c r="G241" s="1118">
        <v>5</v>
      </c>
      <c r="H241" s="1119">
        <v>0.08</v>
      </c>
      <c r="I241" s="1119">
        <v>0.03</v>
      </c>
      <c r="J241" s="24">
        <v>10.199999999999999</v>
      </c>
      <c r="K241" s="1118">
        <v>5</v>
      </c>
      <c r="L241" s="1119">
        <v>0.08</v>
      </c>
      <c r="M241" s="1119">
        <v>0.03</v>
      </c>
      <c r="N241" s="25">
        <v>10.199999999999999</v>
      </c>
      <c r="O241" s="1120">
        <v>5</v>
      </c>
      <c r="P241" s="1119">
        <v>0.08</v>
      </c>
      <c r="Q241" s="1119">
        <v>0.03</v>
      </c>
      <c r="R241" s="25">
        <v>10.5</v>
      </c>
      <c r="W241" s="1077"/>
      <c r="X241" s="1077"/>
    </row>
    <row r="242" spans="1:24" ht="17.25" customHeight="1">
      <c r="A242" s="1165"/>
      <c r="B242" s="1121" t="s">
        <v>661</v>
      </c>
      <c r="C242" s="1167"/>
      <c r="D242" s="1153"/>
      <c r="E242" s="1154"/>
      <c r="F242" s="1155"/>
      <c r="G242" s="1183"/>
      <c r="H242" s="1184">
        <f>H239+H241</f>
        <v>3.44</v>
      </c>
      <c r="I242" s="1184">
        <f t="shared" ref="I242:Q242" si="30">I239+I241</f>
        <v>1.36</v>
      </c>
      <c r="J242" s="41"/>
      <c r="K242" s="1183"/>
      <c r="L242" s="1184">
        <f t="shared" si="30"/>
        <v>3.44</v>
      </c>
      <c r="M242" s="1184">
        <f t="shared" si="30"/>
        <v>1.36</v>
      </c>
      <c r="N242" s="42"/>
      <c r="O242" s="1185"/>
      <c r="P242" s="1184">
        <f t="shared" si="30"/>
        <v>3.37</v>
      </c>
      <c r="Q242" s="1184">
        <f t="shared" si="30"/>
        <v>1.33</v>
      </c>
      <c r="R242" s="42"/>
      <c r="W242" s="1077"/>
      <c r="X242" s="1077"/>
    </row>
    <row r="243" spans="1:24" ht="17.25" customHeight="1">
      <c r="A243" s="1165"/>
      <c r="B243" s="1171" t="s">
        <v>718</v>
      </c>
      <c r="C243" s="1172">
        <v>1</v>
      </c>
      <c r="D243" s="1153"/>
      <c r="E243" s="1154"/>
      <c r="F243" s="1155"/>
      <c r="G243" s="1118">
        <v>55</v>
      </c>
      <c r="H243" s="1119">
        <v>3.36</v>
      </c>
      <c r="I243" s="1119">
        <v>1.33</v>
      </c>
      <c r="J243" s="24">
        <v>37.200000000000003</v>
      </c>
      <c r="K243" s="1118">
        <v>55</v>
      </c>
      <c r="L243" s="1119">
        <v>3.36</v>
      </c>
      <c r="M243" s="1119">
        <v>1.33</v>
      </c>
      <c r="N243" s="25">
        <v>37</v>
      </c>
      <c r="O243" s="1120">
        <v>53</v>
      </c>
      <c r="P243" s="1119">
        <v>3.29</v>
      </c>
      <c r="Q243" s="1119">
        <v>1.3</v>
      </c>
      <c r="R243" s="25">
        <v>37</v>
      </c>
      <c r="W243" s="1077"/>
      <c r="X243" s="1077"/>
    </row>
    <row r="244" spans="1:24" ht="17.25" customHeight="1" thickBot="1">
      <c r="A244" s="1173"/>
      <c r="B244" s="1174" t="s">
        <v>719</v>
      </c>
      <c r="C244" s="1175">
        <v>2</v>
      </c>
      <c r="D244" s="1160"/>
      <c r="E244" s="1161"/>
      <c r="F244" s="1162"/>
      <c r="G244" s="1135">
        <v>1</v>
      </c>
      <c r="H244" s="1136">
        <v>0.08</v>
      </c>
      <c r="I244" s="1136">
        <v>0.03</v>
      </c>
      <c r="J244" s="132">
        <v>37.200000000000003</v>
      </c>
      <c r="K244" s="1135">
        <v>1</v>
      </c>
      <c r="L244" s="1136">
        <v>0.08</v>
      </c>
      <c r="M244" s="1136">
        <v>0.03</v>
      </c>
      <c r="N244" s="55">
        <v>37</v>
      </c>
      <c r="O244" s="1163">
        <v>1</v>
      </c>
      <c r="P244" s="1136">
        <v>0.08</v>
      </c>
      <c r="Q244" s="1136">
        <v>0.03</v>
      </c>
      <c r="R244" s="55">
        <v>37</v>
      </c>
      <c r="W244" s="1077"/>
      <c r="X244" s="1077"/>
    </row>
    <row r="245" spans="1:24" ht="17.25" customHeight="1">
      <c r="A245" s="1164">
        <v>394</v>
      </c>
      <c r="B245" s="1103" t="s">
        <v>23</v>
      </c>
      <c r="C245" s="1143">
        <v>6.3</v>
      </c>
      <c r="D245" s="1144">
        <v>35</v>
      </c>
      <c r="E245" s="1137" t="s">
        <v>55</v>
      </c>
      <c r="F245" s="1145" t="s">
        <v>28</v>
      </c>
      <c r="G245" s="1108">
        <v>0</v>
      </c>
      <c r="H245" s="1109">
        <v>0</v>
      </c>
      <c r="I245" s="1109">
        <v>0</v>
      </c>
      <c r="J245" s="16">
        <v>0</v>
      </c>
      <c r="K245" s="1108">
        <v>0</v>
      </c>
      <c r="L245" s="1109">
        <v>0</v>
      </c>
      <c r="M245" s="1109">
        <v>0</v>
      </c>
      <c r="N245" s="17">
        <v>0</v>
      </c>
      <c r="O245" s="1110">
        <v>0</v>
      </c>
      <c r="P245" s="1109">
        <v>0</v>
      </c>
      <c r="Q245" s="1109">
        <v>0</v>
      </c>
      <c r="R245" s="17">
        <v>0</v>
      </c>
      <c r="W245" s="1077"/>
      <c r="X245" s="1077"/>
    </row>
    <row r="246" spans="1:24" ht="17.25" customHeight="1">
      <c r="A246" s="1165"/>
      <c r="B246" s="1113"/>
      <c r="C246" s="1147"/>
      <c r="D246" s="1148">
        <v>6</v>
      </c>
      <c r="E246" s="1116"/>
      <c r="F246" s="1149"/>
      <c r="G246" s="1118">
        <v>0</v>
      </c>
      <c r="H246" s="1119">
        <v>0</v>
      </c>
      <c r="I246" s="1119">
        <v>0</v>
      </c>
      <c r="J246" s="24">
        <v>0</v>
      </c>
      <c r="K246" s="1118">
        <v>0</v>
      </c>
      <c r="L246" s="1119">
        <v>0</v>
      </c>
      <c r="M246" s="1119">
        <v>0</v>
      </c>
      <c r="N246" s="25">
        <v>0</v>
      </c>
      <c r="O246" s="1120">
        <v>0</v>
      </c>
      <c r="P246" s="1119">
        <v>0</v>
      </c>
      <c r="Q246" s="1119">
        <v>0</v>
      </c>
      <c r="R246" s="25">
        <v>0</v>
      </c>
      <c r="W246" s="1077"/>
      <c r="X246" s="1077"/>
    </row>
    <row r="247" spans="1:24" ht="17.25" customHeight="1">
      <c r="A247" s="1165"/>
      <c r="B247" s="1113" t="s">
        <v>26</v>
      </c>
      <c r="C247" s="1150">
        <v>6.3</v>
      </c>
      <c r="D247" s="1148">
        <v>35</v>
      </c>
      <c r="E247" s="1116" t="s">
        <v>109</v>
      </c>
      <c r="F247" s="1149" t="s">
        <v>62</v>
      </c>
      <c r="G247" s="1118">
        <v>11</v>
      </c>
      <c r="H247" s="1119">
        <v>0.67</v>
      </c>
      <c r="I247" s="1119">
        <v>0.19</v>
      </c>
      <c r="J247" s="24">
        <v>37</v>
      </c>
      <c r="K247" s="1118">
        <v>18</v>
      </c>
      <c r="L247" s="1119">
        <v>1.1100000000000001</v>
      </c>
      <c r="M247" s="1119">
        <v>0.25</v>
      </c>
      <c r="N247" s="25">
        <v>37</v>
      </c>
      <c r="O247" s="1120">
        <v>17</v>
      </c>
      <c r="P247" s="1119">
        <v>1.06</v>
      </c>
      <c r="Q247" s="1119">
        <v>0.21</v>
      </c>
      <c r="R247" s="25">
        <v>37</v>
      </c>
      <c r="W247" s="1077"/>
      <c r="X247" s="1077"/>
    </row>
    <row r="248" spans="1:24" ht="17.25" customHeight="1">
      <c r="A248" s="1165"/>
      <c r="B248" s="1113"/>
      <c r="C248" s="1152"/>
      <c r="D248" s="1148">
        <v>6</v>
      </c>
      <c r="E248" s="1116"/>
      <c r="F248" s="1149"/>
      <c r="G248" s="1118">
        <v>67</v>
      </c>
      <c r="H248" s="1119">
        <v>0.67</v>
      </c>
      <c r="I248" s="1119">
        <v>0.19</v>
      </c>
      <c r="J248" s="24">
        <v>6.2</v>
      </c>
      <c r="K248" s="1118">
        <v>111</v>
      </c>
      <c r="L248" s="1119">
        <v>1.1100000000000001</v>
      </c>
      <c r="M248" s="1119">
        <v>0.25</v>
      </c>
      <c r="N248" s="25">
        <v>6.2</v>
      </c>
      <c r="O248" s="1120">
        <v>106</v>
      </c>
      <c r="P248" s="1119">
        <v>1.06</v>
      </c>
      <c r="Q248" s="1119">
        <v>0.21</v>
      </c>
      <c r="R248" s="25">
        <v>6.2</v>
      </c>
      <c r="W248" s="1077"/>
      <c r="X248" s="1077"/>
    </row>
    <row r="249" spans="1:24" ht="17.25" customHeight="1">
      <c r="A249" s="1165"/>
      <c r="B249" s="1121" t="s">
        <v>661</v>
      </c>
      <c r="C249" s="1122"/>
      <c r="D249" s="1200"/>
      <c r="E249" s="1154"/>
      <c r="F249" s="1155"/>
      <c r="G249" s="1183"/>
      <c r="H249" s="1184">
        <f>H246+H248</f>
        <v>0.67</v>
      </c>
      <c r="I249" s="1184">
        <f t="shared" ref="I249:Q249" si="31">I246+I248</f>
        <v>0.19</v>
      </c>
      <c r="J249" s="41"/>
      <c r="K249" s="1183"/>
      <c r="L249" s="1184">
        <f t="shared" si="31"/>
        <v>1.1100000000000001</v>
      </c>
      <c r="M249" s="1184">
        <f t="shared" si="31"/>
        <v>0.25</v>
      </c>
      <c r="N249" s="42"/>
      <c r="O249" s="1185"/>
      <c r="P249" s="1184">
        <f t="shared" si="31"/>
        <v>1.06</v>
      </c>
      <c r="Q249" s="1184">
        <f t="shared" si="31"/>
        <v>0.21</v>
      </c>
      <c r="R249" s="44"/>
      <c r="W249" s="1077"/>
      <c r="X249" s="1077"/>
    </row>
    <row r="250" spans="1:24" ht="17.25" customHeight="1">
      <c r="A250" s="1165"/>
      <c r="B250" s="1121" t="s">
        <v>695</v>
      </c>
      <c r="C250" s="1124">
        <v>1</v>
      </c>
      <c r="D250" s="1200"/>
      <c r="E250" s="1154"/>
      <c r="F250" s="1155"/>
      <c r="G250" s="1118">
        <v>0</v>
      </c>
      <c r="H250" s="1119">
        <v>0</v>
      </c>
      <c r="I250" s="1119">
        <v>0</v>
      </c>
      <c r="J250" s="24">
        <v>37.6</v>
      </c>
      <c r="K250" s="1118">
        <v>0</v>
      </c>
      <c r="L250" s="1119">
        <v>0</v>
      </c>
      <c r="M250" s="1119">
        <v>0</v>
      </c>
      <c r="N250" s="25">
        <v>36.700000000000003</v>
      </c>
      <c r="O250" s="1120">
        <v>0</v>
      </c>
      <c r="P250" s="1119">
        <v>0</v>
      </c>
      <c r="Q250" s="1119">
        <v>0</v>
      </c>
      <c r="R250" s="25">
        <v>37.1</v>
      </c>
      <c r="W250" s="1077"/>
      <c r="X250" s="1077"/>
    </row>
    <row r="251" spans="1:24" ht="17.25" customHeight="1" thickBot="1">
      <c r="A251" s="1173"/>
      <c r="B251" s="1174" t="s">
        <v>720</v>
      </c>
      <c r="C251" s="1175">
        <v>2</v>
      </c>
      <c r="D251" s="1160"/>
      <c r="E251" s="1161"/>
      <c r="F251" s="1162"/>
      <c r="G251" s="1135">
        <v>11</v>
      </c>
      <c r="H251" s="1136">
        <v>0.67</v>
      </c>
      <c r="I251" s="1136">
        <v>0.19</v>
      </c>
      <c r="J251" s="132">
        <v>37</v>
      </c>
      <c r="K251" s="1135">
        <v>18</v>
      </c>
      <c r="L251" s="1136">
        <v>1.1100000000000001</v>
      </c>
      <c r="M251" s="1136">
        <v>0.25</v>
      </c>
      <c r="N251" s="55">
        <v>37</v>
      </c>
      <c r="O251" s="1163">
        <v>17</v>
      </c>
      <c r="P251" s="1136">
        <v>1.06</v>
      </c>
      <c r="Q251" s="1136">
        <v>0.21</v>
      </c>
      <c r="R251" s="55">
        <v>37</v>
      </c>
      <c r="W251" s="1077"/>
      <c r="X251" s="1077"/>
    </row>
    <row r="252" spans="1:24" ht="17.25" customHeight="1">
      <c r="A252" s="1164">
        <v>395</v>
      </c>
      <c r="B252" s="1103" t="s">
        <v>23</v>
      </c>
      <c r="C252" s="1143">
        <v>6.3</v>
      </c>
      <c r="D252" s="1144">
        <v>35</v>
      </c>
      <c r="E252" s="1137" t="s">
        <v>109</v>
      </c>
      <c r="F252" s="1145" t="s">
        <v>58</v>
      </c>
      <c r="G252" s="1108">
        <v>0</v>
      </c>
      <c r="H252" s="1109">
        <v>0</v>
      </c>
      <c r="I252" s="1109">
        <v>0</v>
      </c>
      <c r="J252" s="16">
        <v>35.5</v>
      </c>
      <c r="K252" s="1108">
        <v>0</v>
      </c>
      <c r="L252" s="1109">
        <v>0</v>
      </c>
      <c r="M252" s="1109">
        <v>0</v>
      </c>
      <c r="N252" s="17">
        <v>35</v>
      </c>
      <c r="O252" s="1110">
        <v>0</v>
      </c>
      <c r="P252" s="1109">
        <v>0</v>
      </c>
      <c r="Q252" s="1109">
        <v>0</v>
      </c>
      <c r="R252" s="17">
        <v>35</v>
      </c>
      <c r="W252" s="1077"/>
      <c r="X252" s="1077"/>
    </row>
    <row r="253" spans="1:24" ht="17.25" customHeight="1">
      <c r="A253" s="1165"/>
      <c r="B253" s="1113"/>
      <c r="C253" s="1147"/>
      <c r="D253" s="1148">
        <v>6</v>
      </c>
      <c r="E253" s="1116"/>
      <c r="F253" s="1149"/>
      <c r="G253" s="1118">
        <v>0</v>
      </c>
      <c r="H253" s="1119">
        <v>0</v>
      </c>
      <c r="I253" s="1119">
        <v>0</v>
      </c>
      <c r="J253" s="24">
        <v>6.2</v>
      </c>
      <c r="K253" s="1118">
        <v>0</v>
      </c>
      <c r="L253" s="1119">
        <v>0</v>
      </c>
      <c r="M253" s="1119">
        <v>0</v>
      </c>
      <c r="N253" s="25">
        <v>6.1</v>
      </c>
      <c r="O253" s="1120">
        <v>0</v>
      </c>
      <c r="P253" s="1119">
        <v>0</v>
      </c>
      <c r="Q253" s="1119">
        <v>0</v>
      </c>
      <c r="R253" s="25">
        <v>6.1</v>
      </c>
      <c r="W253" s="1077"/>
      <c r="X253" s="1077"/>
    </row>
    <row r="254" spans="1:24" ht="17.25" customHeight="1">
      <c r="A254" s="1165"/>
      <c r="B254" s="1113" t="s">
        <v>26</v>
      </c>
      <c r="C254" s="1150">
        <v>6.3</v>
      </c>
      <c r="D254" s="1148">
        <v>35</v>
      </c>
      <c r="E254" s="1116" t="s">
        <v>109</v>
      </c>
      <c r="F254" s="1149" t="s">
        <v>58</v>
      </c>
      <c r="G254" s="1118">
        <v>0</v>
      </c>
      <c r="H254" s="1119">
        <v>0</v>
      </c>
      <c r="I254" s="1119">
        <v>0</v>
      </c>
      <c r="J254" s="24">
        <v>36</v>
      </c>
      <c r="K254" s="1118">
        <v>0</v>
      </c>
      <c r="L254" s="1119">
        <v>0</v>
      </c>
      <c r="M254" s="1119">
        <v>0</v>
      </c>
      <c r="N254" s="25">
        <v>36</v>
      </c>
      <c r="O254" s="1120">
        <v>0</v>
      </c>
      <c r="P254" s="1119">
        <v>0</v>
      </c>
      <c r="Q254" s="1119">
        <v>0</v>
      </c>
      <c r="R254" s="25">
        <v>36</v>
      </c>
      <c r="W254" s="1077"/>
      <c r="X254" s="1077"/>
    </row>
    <row r="255" spans="1:24" ht="17.25" customHeight="1">
      <c r="A255" s="1165"/>
      <c r="B255" s="1113"/>
      <c r="C255" s="1147"/>
      <c r="D255" s="1148">
        <v>6</v>
      </c>
      <c r="E255" s="1179"/>
      <c r="F255" s="1180"/>
      <c r="G255" s="1125">
        <v>0</v>
      </c>
      <c r="H255" s="1126">
        <v>0</v>
      </c>
      <c r="I255" s="1126">
        <v>0</v>
      </c>
      <c r="J255" s="91">
        <v>6.1</v>
      </c>
      <c r="K255" s="1125">
        <v>0</v>
      </c>
      <c r="L255" s="1126">
        <v>0</v>
      </c>
      <c r="M255" s="1126">
        <v>0</v>
      </c>
      <c r="N255" s="44">
        <v>6.1</v>
      </c>
      <c r="O255" s="1128">
        <v>0</v>
      </c>
      <c r="P255" s="1126">
        <v>0</v>
      </c>
      <c r="Q255" s="1126">
        <v>0</v>
      </c>
      <c r="R255" s="44">
        <v>6.1</v>
      </c>
      <c r="W255" s="1077"/>
      <c r="X255" s="1077"/>
    </row>
    <row r="256" spans="1:24" ht="17.25" customHeight="1">
      <c r="A256" s="1165"/>
      <c r="B256" s="1121" t="s">
        <v>661</v>
      </c>
      <c r="C256" s="1167"/>
      <c r="D256" s="1153"/>
      <c r="E256" s="1179"/>
      <c r="F256" s="1180"/>
      <c r="G256" s="1125"/>
      <c r="H256" s="1126">
        <f>H253+H255</f>
        <v>0</v>
      </c>
      <c r="I256" s="1126">
        <f t="shared" ref="I256:Q256" si="32">I253+I255</f>
        <v>0</v>
      </c>
      <c r="J256" s="91"/>
      <c r="K256" s="1125"/>
      <c r="L256" s="1126">
        <f t="shared" si="32"/>
        <v>0</v>
      </c>
      <c r="M256" s="1126">
        <f t="shared" si="32"/>
        <v>0</v>
      </c>
      <c r="N256" s="44"/>
      <c r="O256" s="1128"/>
      <c r="P256" s="1126">
        <f t="shared" si="32"/>
        <v>0</v>
      </c>
      <c r="Q256" s="1126">
        <f t="shared" si="32"/>
        <v>0</v>
      </c>
      <c r="R256" s="44"/>
      <c r="W256" s="1077"/>
      <c r="X256" s="1077"/>
    </row>
    <row r="257" spans="1:24" ht="17.25" customHeight="1">
      <c r="A257" s="1165"/>
      <c r="B257" s="1121" t="s">
        <v>684</v>
      </c>
      <c r="C257" s="1172">
        <v>1</v>
      </c>
      <c r="D257" s="1153"/>
      <c r="E257" s="1116"/>
      <c r="F257" s="1149"/>
      <c r="G257" s="1118">
        <v>0</v>
      </c>
      <c r="H257" s="1119">
        <v>0</v>
      </c>
      <c r="I257" s="1119">
        <v>0</v>
      </c>
      <c r="J257" s="24">
        <v>35.5</v>
      </c>
      <c r="K257" s="1118">
        <v>0</v>
      </c>
      <c r="L257" s="1119">
        <v>0</v>
      </c>
      <c r="M257" s="1119">
        <v>0</v>
      </c>
      <c r="N257" s="25">
        <v>35</v>
      </c>
      <c r="O257" s="1120">
        <v>0</v>
      </c>
      <c r="P257" s="1119">
        <v>0</v>
      </c>
      <c r="Q257" s="1119">
        <v>0</v>
      </c>
      <c r="R257" s="25">
        <v>35</v>
      </c>
      <c r="V257" s="1111"/>
      <c r="W257" s="1077"/>
      <c r="X257" s="1077"/>
    </row>
    <row r="258" spans="1:24" ht="17.25" customHeight="1" thickBot="1">
      <c r="A258" s="1173"/>
      <c r="B258" s="1174" t="s">
        <v>685</v>
      </c>
      <c r="C258" s="1175">
        <v>2</v>
      </c>
      <c r="D258" s="1160"/>
      <c r="E258" s="1161"/>
      <c r="F258" s="1162"/>
      <c r="G258" s="1192">
        <v>0</v>
      </c>
      <c r="H258" s="1193">
        <v>0</v>
      </c>
      <c r="I258" s="1193">
        <v>0</v>
      </c>
      <c r="J258" s="54">
        <v>36</v>
      </c>
      <c r="K258" s="1192">
        <v>0</v>
      </c>
      <c r="L258" s="1193">
        <v>0</v>
      </c>
      <c r="M258" s="1193">
        <v>0</v>
      </c>
      <c r="N258" s="123">
        <v>36</v>
      </c>
      <c r="O258" s="1196">
        <v>0</v>
      </c>
      <c r="P258" s="1193">
        <v>0</v>
      </c>
      <c r="Q258" s="1193">
        <v>0</v>
      </c>
      <c r="R258" s="123">
        <v>36</v>
      </c>
      <c r="V258" s="1111"/>
      <c r="W258" s="1077"/>
      <c r="X258" s="1077"/>
    </row>
    <row r="259" spans="1:24" ht="17.25" customHeight="1">
      <c r="A259" s="1164">
        <v>400</v>
      </c>
      <c r="B259" s="1103" t="s">
        <v>23</v>
      </c>
      <c r="C259" s="1143">
        <v>10</v>
      </c>
      <c r="D259" s="1144">
        <v>35</v>
      </c>
      <c r="E259" s="1137" t="s">
        <v>696</v>
      </c>
      <c r="F259" s="1145" t="s">
        <v>28</v>
      </c>
      <c r="G259" s="1108">
        <v>19</v>
      </c>
      <c r="H259" s="1109">
        <v>1.18</v>
      </c>
      <c r="I259" s="1109">
        <v>0.64</v>
      </c>
      <c r="J259" s="16">
        <v>36.5</v>
      </c>
      <c r="K259" s="1108">
        <v>24</v>
      </c>
      <c r="L259" s="1109">
        <v>1.51</v>
      </c>
      <c r="M259" s="1109">
        <v>0.63</v>
      </c>
      <c r="N259" s="17">
        <v>36.5</v>
      </c>
      <c r="O259" s="1110">
        <v>27</v>
      </c>
      <c r="P259" s="1109">
        <v>1.67</v>
      </c>
      <c r="Q259" s="1109">
        <v>0.69</v>
      </c>
      <c r="R259" s="17">
        <v>36.5</v>
      </c>
      <c r="W259" s="1077"/>
      <c r="X259" s="1077"/>
    </row>
    <row r="260" spans="1:24" ht="17.25" customHeight="1">
      <c r="A260" s="1165"/>
      <c r="B260" s="1113"/>
      <c r="C260" s="1147"/>
      <c r="D260" s="1148">
        <v>6</v>
      </c>
      <c r="E260" s="1116"/>
      <c r="F260" s="1149"/>
      <c r="G260" s="1118">
        <v>118</v>
      </c>
      <c r="H260" s="1119">
        <v>1.18</v>
      </c>
      <c r="I260" s="1119">
        <v>0.64</v>
      </c>
      <c r="J260" s="24">
        <v>6.3</v>
      </c>
      <c r="K260" s="31">
        <v>151</v>
      </c>
      <c r="L260" s="32">
        <v>1.51</v>
      </c>
      <c r="M260" s="32">
        <v>0.63</v>
      </c>
      <c r="N260" s="25">
        <v>6.2</v>
      </c>
      <c r="O260" s="33">
        <v>167</v>
      </c>
      <c r="P260" s="32">
        <v>1.67</v>
      </c>
      <c r="Q260" s="32">
        <v>0.69</v>
      </c>
      <c r="R260" s="25">
        <v>6.2</v>
      </c>
      <c r="W260" s="1077"/>
      <c r="X260" s="1077"/>
    </row>
    <row r="261" spans="1:24" ht="17.25" customHeight="1">
      <c r="A261" s="1165"/>
      <c r="B261" s="1113" t="s">
        <v>26</v>
      </c>
      <c r="C261" s="1150">
        <v>10</v>
      </c>
      <c r="D261" s="1148">
        <v>35</v>
      </c>
      <c r="E261" s="1116" t="s">
        <v>696</v>
      </c>
      <c r="F261" s="1149" t="s">
        <v>28</v>
      </c>
      <c r="G261" s="1118">
        <v>45</v>
      </c>
      <c r="H261" s="1119">
        <v>2.75</v>
      </c>
      <c r="I261" s="1119">
        <v>1.17</v>
      </c>
      <c r="J261" s="24">
        <v>36.4</v>
      </c>
      <c r="K261" s="31">
        <v>50</v>
      </c>
      <c r="L261" s="32">
        <v>3.08</v>
      </c>
      <c r="M261" s="32">
        <v>1.1599999999999999</v>
      </c>
      <c r="N261" s="25">
        <v>36.200000000000003</v>
      </c>
      <c r="O261" s="33">
        <v>53</v>
      </c>
      <c r="P261" s="32">
        <v>3.27</v>
      </c>
      <c r="Q261" s="32">
        <v>1.19</v>
      </c>
      <c r="R261" s="25">
        <v>36.4</v>
      </c>
      <c r="W261" s="1077"/>
      <c r="X261" s="1077"/>
    </row>
    <row r="262" spans="1:24" ht="17.25" customHeight="1">
      <c r="A262" s="1165"/>
      <c r="B262" s="1113"/>
      <c r="C262" s="1147"/>
      <c r="D262" s="1148">
        <v>6</v>
      </c>
      <c r="E262" s="1116"/>
      <c r="F262" s="1149"/>
      <c r="G262" s="1118">
        <v>275</v>
      </c>
      <c r="H262" s="1119">
        <v>2.75</v>
      </c>
      <c r="I262" s="1119">
        <v>1.17</v>
      </c>
      <c r="J262" s="24">
        <v>6.2</v>
      </c>
      <c r="K262" s="31">
        <v>308</v>
      </c>
      <c r="L262" s="32">
        <v>3.08</v>
      </c>
      <c r="M262" s="32">
        <v>1.1599999999999999</v>
      </c>
      <c r="N262" s="25">
        <v>6</v>
      </c>
      <c r="O262" s="33">
        <v>327</v>
      </c>
      <c r="P262" s="32">
        <v>3.27</v>
      </c>
      <c r="Q262" s="32">
        <v>1.19</v>
      </c>
      <c r="R262" s="25">
        <v>6.1</v>
      </c>
      <c r="W262" s="1077"/>
      <c r="X262" s="1077"/>
    </row>
    <row r="263" spans="1:24" ht="17.25" customHeight="1">
      <c r="A263" s="1165"/>
      <c r="B263" s="1121" t="s">
        <v>661</v>
      </c>
      <c r="C263" s="1167"/>
      <c r="D263" s="1153"/>
      <c r="E263" s="1154"/>
      <c r="F263" s="1155"/>
      <c r="G263" s="1183"/>
      <c r="H263" s="1184">
        <f>H260+H262</f>
        <v>3.9299999999999997</v>
      </c>
      <c r="I263" s="1184">
        <f t="shared" ref="I263:Q263" si="33">I260+I262</f>
        <v>1.81</v>
      </c>
      <c r="J263" s="41"/>
      <c r="K263" s="1183"/>
      <c r="L263" s="1184">
        <f t="shared" si="33"/>
        <v>4.59</v>
      </c>
      <c r="M263" s="1184">
        <f t="shared" si="33"/>
        <v>1.79</v>
      </c>
      <c r="N263" s="42"/>
      <c r="O263" s="1185"/>
      <c r="P263" s="1184">
        <f t="shared" si="33"/>
        <v>4.9399999999999995</v>
      </c>
      <c r="Q263" s="1184">
        <f t="shared" si="33"/>
        <v>1.88</v>
      </c>
      <c r="R263" s="42"/>
      <c r="W263" s="1077"/>
      <c r="X263" s="1077"/>
    </row>
    <row r="264" spans="1:24" ht="17.25" customHeight="1">
      <c r="A264" s="1165"/>
      <c r="B264" s="1171" t="s">
        <v>721</v>
      </c>
      <c r="C264" s="1172">
        <v>1</v>
      </c>
      <c r="D264" s="1153"/>
      <c r="E264" s="1154"/>
      <c r="F264" s="1155"/>
      <c r="G264" s="1118">
        <v>19</v>
      </c>
      <c r="H264" s="1119">
        <v>1.18</v>
      </c>
      <c r="I264" s="1119">
        <v>0.64</v>
      </c>
      <c r="J264" s="24">
        <v>36.5</v>
      </c>
      <c r="K264" s="1118">
        <v>24</v>
      </c>
      <c r="L264" s="1119">
        <v>1.51</v>
      </c>
      <c r="M264" s="1119">
        <v>0.63</v>
      </c>
      <c r="N264" s="25">
        <v>36.5</v>
      </c>
      <c r="O264" s="1120">
        <v>27</v>
      </c>
      <c r="P264" s="1119">
        <v>1.67</v>
      </c>
      <c r="Q264" s="1119">
        <v>0.69</v>
      </c>
      <c r="R264" s="25">
        <v>36.5</v>
      </c>
      <c r="W264" s="1077"/>
      <c r="X264" s="1077"/>
    </row>
    <row r="265" spans="1:24" ht="17.25" customHeight="1" thickBot="1">
      <c r="A265" s="1173"/>
      <c r="B265" s="1174" t="s">
        <v>722</v>
      </c>
      <c r="C265" s="1175">
        <v>2</v>
      </c>
      <c r="D265" s="1160"/>
      <c r="E265" s="1161"/>
      <c r="F265" s="1162"/>
      <c r="G265" s="1118">
        <v>45</v>
      </c>
      <c r="H265" s="1119">
        <v>2.75</v>
      </c>
      <c r="I265" s="1119">
        <v>1.17</v>
      </c>
      <c r="J265" s="24">
        <v>36.4</v>
      </c>
      <c r="K265" s="31">
        <v>50</v>
      </c>
      <c r="L265" s="32">
        <v>3.08</v>
      </c>
      <c r="M265" s="32">
        <v>1.1599999999999999</v>
      </c>
      <c r="N265" s="25">
        <v>36.200000000000003</v>
      </c>
      <c r="O265" s="33">
        <v>53</v>
      </c>
      <c r="P265" s="32">
        <v>3.27</v>
      </c>
      <c r="Q265" s="32">
        <v>1.19</v>
      </c>
      <c r="R265" s="25">
        <v>36.4</v>
      </c>
      <c r="W265" s="1077"/>
      <c r="X265" s="1077"/>
    </row>
    <row r="266" spans="1:24" ht="17.25" customHeight="1">
      <c r="A266" s="1164">
        <v>401</v>
      </c>
      <c r="B266" s="1103" t="s">
        <v>23</v>
      </c>
      <c r="C266" s="1143">
        <v>6.3</v>
      </c>
      <c r="D266" s="1144">
        <v>35</v>
      </c>
      <c r="E266" s="1137" t="s">
        <v>56</v>
      </c>
      <c r="F266" s="1145" t="s">
        <v>15</v>
      </c>
      <c r="G266" s="1108">
        <v>7</v>
      </c>
      <c r="H266" s="1109">
        <v>0.41</v>
      </c>
      <c r="I266" s="1109">
        <v>0.1</v>
      </c>
      <c r="J266" s="16">
        <v>37</v>
      </c>
      <c r="K266" s="1108">
        <v>7</v>
      </c>
      <c r="L266" s="1109">
        <v>0.48</v>
      </c>
      <c r="M266" s="1109">
        <v>0.09</v>
      </c>
      <c r="N266" s="17">
        <v>37</v>
      </c>
      <c r="O266" s="1110">
        <v>8</v>
      </c>
      <c r="P266" s="1109">
        <v>0.51</v>
      </c>
      <c r="Q266" s="1109">
        <v>0.1</v>
      </c>
      <c r="R266" s="17">
        <v>37</v>
      </c>
      <c r="W266" s="1077"/>
      <c r="X266" s="1077"/>
    </row>
    <row r="267" spans="1:24" ht="17.25" customHeight="1">
      <c r="A267" s="1165"/>
      <c r="B267" s="1113"/>
      <c r="C267" s="1147"/>
      <c r="D267" s="1148">
        <v>6</v>
      </c>
      <c r="E267" s="1116"/>
      <c r="F267" s="1149"/>
      <c r="G267" s="1125">
        <v>41</v>
      </c>
      <c r="H267" s="1126">
        <v>0.41</v>
      </c>
      <c r="I267" s="1126">
        <v>0.1</v>
      </c>
      <c r="J267" s="24">
        <v>6.1</v>
      </c>
      <c r="K267" s="1125">
        <v>48</v>
      </c>
      <c r="L267" s="1126">
        <v>0.48</v>
      </c>
      <c r="M267" s="1126">
        <v>0.09</v>
      </c>
      <c r="N267" s="25">
        <v>6.1</v>
      </c>
      <c r="O267" s="1128">
        <v>51</v>
      </c>
      <c r="P267" s="1126">
        <v>0.51</v>
      </c>
      <c r="Q267" s="1126">
        <v>0.1</v>
      </c>
      <c r="R267" s="25">
        <v>6.1</v>
      </c>
      <c r="W267" s="1077"/>
      <c r="X267" s="1077"/>
    </row>
    <row r="268" spans="1:24" ht="17.25" customHeight="1" thickBot="1">
      <c r="A268" s="1173"/>
      <c r="B268" s="1174" t="s">
        <v>723</v>
      </c>
      <c r="C268" s="1175">
        <v>1</v>
      </c>
      <c r="D268" s="1160"/>
      <c r="E268" s="1161"/>
      <c r="F268" s="1162"/>
      <c r="G268" s="1135">
        <v>7</v>
      </c>
      <c r="H268" s="1136">
        <v>0.41</v>
      </c>
      <c r="I268" s="1136">
        <v>0.1</v>
      </c>
      <c r="J268" s="54">
        <v>37</v>
      </c>
      <c r="K268" s="1135">
        <v>7</v>
      </c>
      <c r="L268" s="1136">
        <v>0.48</v>
      </c>
      <c r="M268" s="1136">
        <v>0.09</v>
      </c>
      <c r="N268" s="123">
        <v>37</v>
      </c>
      <c r="O268" s="1163">
        <v>8</v>
      </c>
      <c r="P268" s="1136">
        <v>0.51</v>
      </c>
      <c r="Q268" s="1136">
        <v>0.1</v>
      </c>
      <c r="R268" s="123">
        <v>37</v>
      </c>
      <c r="W268" s="1077"/>
      <c r="X268" s="1077"/>
    </row>
    <row r="269" spans="1:24" ht="17.25" customHeight="1">
      <c r="A269" s="1164">
        <v>402</v>
      </c>
      <c r="B269" s="1103" t="s">
        <v>23</v>
      </c>
      <c r="C269" s="1143">
        <v>2.5</v>
      </c>
      <c r="D269" s="1144">
        <v>35</v>
      </c>
      <c r="E269" s="1137" t="s">
        <v>46</v>
      </c>
      <c r="F269" s="1145" t="s">
        <v>58</v>
      </c>
      <c r="G269" s="1108">
        <v>3</v>
      </c>
      <c r="H269" s="1109">
        <v>0.21</v>
      </c>
      <c r="I269" s="1109">
        <v>0</v>
      </c>
      <c r="J269" s="16">
        <v>37</v>
      </c>
      <c r="K269" s="1108">
        <v>4</v>
      </c>
      <c r="L269" s="1109">
        <v>0.25</v>
      </c>
      <c r="M269" s="1109">
        <v>0</v>
      </c>
      <c r="N269" s="17">
        <v>37</v>
      </c>
      <c r="O269" s="1110">
        <v>4</v>
      </c>
      <c r="P269" s="1109">
        <v>0.24</v>
      </c>
      <c r="Q269" s="1109">
        <v>0</v>
      </c>
      <c r="R269" s="17">
        <v>37</v>
      </c>
      <c r="W269" s="1077"/>
      <c r="X269" s="1077"/>
    </row>
    <row r="270" spans="1:24" ht="17.25" customHeight="1">
      <c r="A270" s="1165"/>
      <c r="B270" s="1113"/>
      <c r="C270" s="1147"/>
      <c r="D270" s="1148">
        <v>6</v>
      </c>
      <c r="E270" s="1116"/>
      <c r="F270" s="1149"/>
      <c r="G270" s="1125">
        <v>21</v>
      </c>
      <c r="H270" s="1126">
        <v>0.21</v>
      </c>
      <c r="I270" s="1126">
        <v>0</v>
      </c>
      <c r="J270" s="24">
        <v>6.2</v>
      </c>
      <c r="K270" s="1125">
        <v>25</v>
      </c>
      <c r="L270" s="1126">
        <v>0.25</v>
      </c>
      <c r="M270" s="1126">
        <v>0</v>
      </c>
      <c r="N270" s="25">
        <v>6.2</v>
      </c>
      <c r="O270" s="1128">
        <v>24</v>
      </c>
      <c r="P270" s="1126">
        <v>0.24</v>
      </c>
      <c r="Q270" s="1126">
        <v>0</v>
      </c>
      <c r="R270" s="25">
        <v>6.2</v>
      </c>
      <c r="W270" s="1077"/>
      <c r="X270" s="1077"/>
    </row>
    <row r="271" spans="1:24" ht="17.25" customHeight="1" thickBot="1">
      <c r="A271" s="1173"/>
      <c r="B271" s="1174" t="s">
        <v>690</v>
      </c>
      <c r="C271" s="1175">
        <v>1</v>
      </c>
      <c r="D271" s="1160"/>
      <c r="E271" s="1161"/>
      <c r="F271" s="1162"/>
      <c r="G271" s="1135">
        <v>3</v>
      </c>
      <c r="H271" s="1136">
        <v>0.21</v>
      </c>
      <c r="I271" s="1136">
        <v>0</v>
      </c>
      <c r="J271" s="54">
        <v>37</v>
      </c>
      <c r="K271" s="1135">
        <v>4</v>
      </c>
      <c r="L271" s="1136">
        <v>0.25</v>
      </c>
      <c r="M271" s="1136">
        <v>0</v>
      </c>
      <c r="N271" s="123">
        <v>37</v>
      </c>
      <c r="O271" s="1163">
        <v>4</v>
      </c>
      <c r="P271" s="1136">
        <v>0.24</v>
      </c>
      <c r="Q271" s="1136">
        <v>0</v>
      </c>
      <c r="R271" s="123">
        <v>37</v>
      </c>
      <c r="W271" s="1077"/>
      <c r="X271" s="1077"/>
    </row>
    <row r="272" spans="1:24" ht="17.25" customHeight="1">
      <c r="A272" s="1164">
        <v>406</v>
      </c>
      <c r="B272" s="1103" t="s">
        <v>23</v>
      </c>
      <c r="C272" s="1143">
        <v>10</v>
      </c>
      <c r="D272" s="1144">
        <v>35</v>
      </c>
      <c r="E272" s="1137" t="s">
        <v>696</v>
      </c>
      <c r="F272" s="1145" t="s">
        <v>28</v>
      </c>
      <c r="G272" s="1108">
        <v>5</v>
      </c>
      <c r="H272" s="1109">
        <v>0.33</v>
      </c>
      <c r="I272" s="1109">
        <v>0.01</v>
      </c>
      <c r="J272" s="16">
        <v>37</v>
      </c>
      <c r="K272" s="1108">
        <v>8</v>
      </c>
      <c r="L272" s="1109">
        <v>0.5</v>
      </c>
      <c r="M272" s="1109">
        <v>0</v>
      </c>
      <c r="N272" s="17">
        <v>37</v>
      </c>
      <c r="O272" s="1110">
        <v>6</v>
      </c>
      <c r="P272" s="1109">
        <v>0.39</v>
      </c>
      <c r="Q272" s="1109">
        <v>0.01</v>
      </c>
      <c r="R272" s="17">
        <v>37</v>
      </c>
      <c r="W272" s="1077"/>
      <c r="X272" s="1077"/>
    </row>
    <row r="273" spans="1:24" ht="17.25" customHeight="1">
      <c r="A273" s="1165"/>
      <c r="B273" s="1113"/>
      <c r="C273" s="1147"/>
      <c r="D273" s="1148">
        <v>6</v>
      </c>
      <c r="E273" s="1116"/>
      <c r="F273" s="1149"/>
      <c r="G273" s="1118">
        <v>33</v>
      </c>
      <c r="H273" s="1119">
        <v>0.33</v>
      </c>
      <c r="I273" s="1119">
        <v>0.01</v>
      </c>
      <c r="J273" s="24">
        <v>6.2</v>
      </c>
      <c r="K273" s="1118">
        <v>50</v>
      </c>
      <c r="L273" s="1119">
        <v>0.5</v>
      </c>
      <c r="M273" s="1119">
        <v>0</v>
      </c>
      <c r="N273" s="25">
        <v>6.2</v>
      </c>
      <c r="O273" s="1120">
        <v>39</v>
      </c>
      <c r="P273" s="1119">
        <v>0.39</v>
      </c>
      <c r="Q273" s="1119">
        <v>0.01</v>
      </c>
      <c r="R273" s="25">
        <v>6.1</v>
      </c>
      <c r="W273" s="1077"/>
      <c r="X273" s="1077"/>
    </row>
    <row r="274" spans="1:24" ht="17.25" customHeight="1">
      <c r="A274" s="1165"/>
      <c r="B274" s="1113" t="s">
        <v>26</v>
      </c>
      <c r="C274" s="1150">
        <v>10</v>
      </c>
      <c r="D274" s="1148">
        <v>35</v>
      </c>
      <c r="E274" s="1116" t="s">
        <v>107</v>
      </c>
      <c r="F274" s="1149" t="s">
        <v>57</v>
      </c>
      <c r="G274" s="1118">
        <v>3</v>
      </c>
      <c r="H274" s="1119">
        <v>0.17</v>
      </c>
      <c r="I274" s="1119">
        <v>0.08</v>
      </c>
      <c r="J274" s="24">
        <v>37.5</v>
      </c>
      <c r="K274" s="1118">
        <v>5</v>
      </c>
      <c r="L274" s="1119">
        <v>0.31</v>
      </c>
      <c r="M274" s="1119">
        <v>0.09</v>
      </c>
      <c r="N274" s="25">
        <v>37.5</v>
      </c>
      <c r="O274" s="1120">
        <v>4</v>
      </c>
      <c r="P274" s="1119">
        <v>0.26</v>
      </c>
      <c r="Q274" s="1119">
        <v>0.08</v>
      </c>
      <c r="R274" s="25">
        <v>37.5</v>
      </c>
      <c r="W274" s="1077"/>
      <c r="X274" s="1077"/>
    </row>
    <row r="275" spans="1:24" ht="17.25" customHeight="1">
      <c r="A275" s="1165"/>
      <c r="B275" s="1113"/>
      <c r="C275" s="1152"/>
      <c r="D275" s="1178">
        <v>6</v>
      </c>
      <c r="E275" s="1179"/>
      <c r="F275" s="1180"/>
      <c r="G275" s="1125">
        <v>17</v>
      </c>
      <c r="H275" s="1126">
        <v>0.17</v>
      </c>
      <c r="I275" s="1126">
        <v>0.08</v>
      </c>
      <c r="J275" s="91">
        <v>6.2</v>
      </c>
      <c r="K275" s="1125">
        <v>31</v>
      </c>
      <c r="L275" s="1126">
        <v>0.31</v>
      </c>
      <c r="M275" s="1126">
        <v>0.09</v>
      </c>
      <c r="N275" s="44">
        <v>6.2</v>
      </c>
      <c r="O275" s="1128">
        <v>26</v>
      </c>
      <c r="P275" s="1126">
        <v>0.26</v>
      </c>
      <c r="Q275" s="1126">
        <v>0.08</v>
      </c>
      <c r="R275" s="44">
        <v>6.2</v>
      </c>
      <c r="V275" s="1111"/>
      <c r="W275" s="1077"/>
      <c r="X275" s="1077"/>
    </row>
    <row r="276" spans="1:24" ht="17.25" customHeight="1">
      <c r="A276" s="1165"/>
      <c r="B276" s="1121" t="s">
        <v>661</v>
      </c>
      <c r="C276" s="1122"/>
      <c r="D276" s="1178"/>
      <c r="E276" s="1179"/>
      <c r="F276" s="1180"/>
      <c r="G276" s="1125"/>
      <c r="H276" s="1126">
        <f>H273+H275</f>
        <v>0.5</v>
      </c>
      <c r="I276" s="1126">
        <f t="shared" ref="I276:Q276" si="34">I273+I275</f>
        <v>0.09</v>
      </c>
      <c r="J276" s="91"/>
      <c r="K276" s="1125"/>
      <c r="L276" s="1126">
        <f t="shared" si="34"/>
        <v>0.81</v>
      </c>
      <c r="M276" s="1126">
        <f t="shared" si="34"/>
        <v>0.09</v>
      </c>
      <c r="N276" s="44"/>
      <c r="O276" s="1128"/>
      <c r="P276" s="1126">
        <f t="shared" si="34"/>
        <v>0.65</v>
      </c>
      <c r="Q276" s="1126">
        <f t="shared" si="34"/>
        <v>0.09</v>
      </c>
      <c r="R276" s="44"/>
      <c r="V276" s="1111"/>
      <c r="W276" s="1077"/>
      <c r="X276" s="1077"/>
    </row>
    <row r="277" spans="1:24" ht="17.25" customHeight="1">
      <c r="A277" s="1165"/>
      <c r="B277" s="1121" t="s">
        <v>724</v>
      </c>
      <c r="C277" s="1124">
        <v>1</v>
      </c>
      <c r="D277" s="1148"/>
      <c r="E277" s="1116"/>
      <c r="F277" s="1149"/>
      <c r="G277" s="1118">
        <v>5</v>
      </c>
      <c r="H277" s="1119">
        <v>0.33</v>
      </c>
      <c r="I277" s="1119">
        <v>7.0000000000000007E-2</v>
      </c>
      <c r="J277" s="24">
        <v>37</v>
      </c>
      <c r="K277" s="1118">
        <v>8</v>
      </c>
      <c r="L277" s="1119">
        <v>0.5</v>
      </c>
      <c r="M277" s="1119">
        <v>0</v>
      </c>
      <c r="N277" s="25">
        <v>37</v>
      </c>
      <c r="O277" s="1120">
        <v>6</v>
      </c>
      <c r="P277" s="1119">
        <v>0.39</v>
      </c>
      <c r="Q277" s="1119">
        <v>0.01</v>
      </c>
      <c r="R277" s="25">
        <v>37</v>
      </c>
      <c r="V277" s="1111"/>
      <c r="W277" s="1077"/>
      <c r="X277" s="1077"/>
    </row>
    <row r="278" spans="1:24" ht="17.25" customHeight="1" thickBot="1">
      <c r="A278" s="1173"/>
      <c r="B278" s="1174" t="s">
        <v>725</v>
      </c>
      <c r="C278" s="1175">
        <v>2</v>
      </c>
      <c r="D278" s="1160"/>
      <c r="E278" s="1161"/>
      <c r="F278" s="1162"/>
      <c r="G278" s="1135">
        <v>3</v>
      </c>
      <c r="H278" s="1136">
        <v>0.17</v>
      </c>
      <c r="I278" s="1136">
        <v>0.08</v>
      </c>
      <c r="J278" s="132">
        <v>37.5</v>
      </c>
      <c r="K278" s="1135">
        <v>5</v>
      </c>
      <c r="L278" s="1136">
        <v>0.31</v>
      </c>
      <c r="M278" s="1136">
        <v>0.09</v>
      </c>
      <c r="N278" s="55">
        <v>37.5</v>
      </c>
      <c r="O278" s="1163">
        <v>4</v>
      </c>
      <c r="P278" s="1136">
        <v>0.26</v>
      </c>
      <c r="Q278" s="1136">
        <v>0.08</v>
      </c>
      <c r="R278" s="55">
        <v>37.5</v>
      </c>
      <c r="V278" s="1111"/>
      <c r="W278" s="1077"/>
      <c r="X278" s="1077"/>
    </row>
    <row r="279" spans="1:24" ht="17.25" customHeight="1">
      <c r="A279" s="1164">
        <v>407</v>
      </c>
      <c r="B279" s="1103" t="s">
        <v>23</v>
      </c>
      <c r="C279" s="1143">
        <v>4</v>
      </c>
      <c r="D279" s="1144">
        <v>35</v>
      </c>
      <c r="E279" s="1137" t="s">
        <v>109</v>
      </c>
      <c r="F279" s="1145" t="s">
        <v>62</v>
      </c>
      <c r="G279" s="1108">
        <v>1</v>
      </c>
      <c r="H279" s="1109">
        <v>0.05</v>
      </c>
      <c r="I279" s="1109">
        <v>0.05</v>
      </c>
      <c r="J279" s="16">
        <v>37</v>
      </c>
      <c r="K279" s="1108">
        <v>1</v>
      </c>
      <c r="L279" s="1109">
        <v>0.06</v>
      </c>
      <c r="M279" s="1109">
        <v>0.05</v>
      </c>
      <c r="N279" s="17">
        <v>37</v>
      </c>
      <c r="O279" s="1110">
        <v>1</v>
      </c>
      <c r="P279" s="1109">
        <v>0.05</v>
      </c>
      <c r="Q279" s="1109">
        <v>0.05</v>
      </c>
      <c r="R279" s="17">
        <v>37</v>
      </c>
      <c r="V279" s="1111"/>
      <c r="W279" s="1077"/>
      <c r="X279" s="1077"/>
    </row>
    <row r="280" spans="1:24" ht="17.25" customHeight="1">
      <c r="A280" s="1165"/>
      <c r="B280" s="1113"/>
      <c r="C280" s="1147"/>
      <c r="D280" s="1148">
        <v>6</v>
      </c>
      <c r="E280" s="1116"/>
      <c r="F280" s="1149"/>
      <c r="G280" s="1118">
        <v>5</v>
      </c>
      <c r="H280" s="1119">
        <v>0.05</v>
      </c>
      <c r="I280" s="1119">
        <v>0.05</v>
      </c>
      <c r="J280" s="24">
        <v>6.2</v>
      </c>
      <c r="K280" s="1118">
        <v>6</v>
      </c>
      <c r="L280" s="1119">
        <v>0.06</v>
      </c>
      <c r="M280" s="1119">
        <v>0.05</v>
      </c>
      <c r="N280" s="25">
        <v>6.2</v>
      </c>
      <c r="O280" s="1120">
        <v>5</v>
      </c>
      <c r="P280" s="1119">
        <v>0.05</v>
      </c>
      <c r="Q280" s="1119">
        <v>0.05</v>
      </c>
      <c r="R280" s="25">
        <v>6.2</v>
      </c>
      <c r="V280" s="1111"/>
      <c r="W280" s="1077"/>
      <c r="X280" s="1077"/>
    </row>
    <row r="281" spans="1:24" ht="17.25" customHeight="1">
      <c r="A281" s="1165"/>
      <c r="B281" s="1113" t="s">
        <v>26</v>
      </c>
      <c r="C281" s="1150">
        <v>4</v>
      </c>
      <c r="D281" s="1148">
        <v>35</v>
      </c>
      <c r="E281" s="1116" t="s">
        <v>109</v>
      </c>
      <c r="F281" s="1149" t="s">
        <v>62</v>
      </c>
      <c r="G281" s="1118">
        <v>0</v>
      </c>
      <c r="H281" s="1119">
        <v>0</v>
      </c>
      <c r="I281" s="1119">
        <v>0</v>
      </c>
      <c r="J281" s="24">
        <v>37</v>
      </c>
      <c r="K281" s="1118">
        <v>0</v>
      </c>
      <c r="L281" s="1119">
        <v>0</v>
      </c>
      <c r="M281" s="1119">
        <v>0</v>
      </c>
      <c r="N281" s="25">
        <v>37</v>
      </c>
      <c r="O281" s="1120">
        <v>0</v>
      </c>
      <c r="P281" s="1119">
        <v>0</v>
      </c>
      <c r="Q281" s="1119">
        <v>0</v>
      </c>
      <c r="R281" s="25">
        <v>37</v>
      </c>
      <c r="V281" s="1111"/>
      <c r="W281" s="1077"/>
      <c r="X281" s="1077"/>
    </row>
    <row r="282" spans="1:24" ht="17.25" customHeight="1">
      <c r="A282" s="1165"/>
      <c r="B282" s="1113"/>
      <c r="C282" s="1152"/>
      <c r="D282" s="1178">
        <v>6</v>
      </c>
      <c r="E282" s="1179"/>
      <c r="F282" s="1180"/>
      <c r="G282" s="1125">
        <v>0</v>
      </c>
      <c r="H282" s="1126">
        <v>0</v>
      </c>
      <c r="I282" s="1126">
        <v>0</v>
      </c>
      <c r="J282" s="91">
        <v>6.2</v>
      </c>
      <c r="K282" s="1125">
        <v>0</v>
      </c>
      <c r="L282" s="1126">
        <v>0</v>
      </c>
      <c r="M282" s="1126">
        <v>0</v>
      </c>
      <c r="N282" s="44">
        <v>6.2</v>
      </c>
      <c r="O282" s="1128">
        <v>0</v>
      </c>
      <c r="P282" s="1126">
        <v>0</v>
      </c>
      <c r="Q282" s="1126">
        <v>0</v>
      </c>
      <c r="R282" s="44">
        <v>6.2</v>
      </c>
      <c r="V282" s="1111"/>
      <c r="W282" s="1077"/>
      <c r="X282" s="1077"/>
    </row>
    <row r="283" spans="1:24" ht="17.25" customHeight="1">
      <c r="A283" s="1165"/>
      <c r="B283" s="1121" t="s">
        <v>661</v>
      </c>
      <c r="C283" s="1122"/>
      <c r="D283" s="1178"/>
      <c r="E283" s="1179"/>
      <c r="F283" s="1180"/>
      <c r="G283" s="1125"/>
      <c r="H283" s="1126">
        <f>H280+H282</f>
        <v>0.05</v>
      </c>
      <c r="I283" s="1126">
        <f t="shared" ref="I283:Q283" si="35">I280+I282</f>
        <v>0.05</v>
      </c>
      <c r="J283" s="91"/>
      <c r="K283" s="1125"/>
      <c r="L283" s="1126">
        <f t="shared" si="35"/>
        <v>0.06</v>
      </c>
      <c r="M283" s="1126">
        <f t="shared" si="35"/>
        <v>0.05</v>
      </c>
      <c r="N283" s="44"/>
      <c r="O283" s="1128"/>
      <c r="P283" s="1126">
        <f t="shared" si="35"/>
        <v>0.05</v>
      </c>
      <c r="Q283" s="1126">
        <f t="shared" si="35"/>
        <v>0.05</v>
      </c>
      <c r="R283" s="44"/>
      <c r="V283" s="1111"/>
      <c r="W283" s="1077"/>
      <c r="X283" s="1077"/>
    </row>
    <row r="284" spans="1:24" ht="17.25" customHeight="1">
      <c r="A284" s="1165"/>
      <c r="B284" s="1121" t="s">
        <v>726</v>
      </c>
      <c r="C284" s="1124">
        <v>1</v>
      </c>
      <c r="D284" s="1148"/>
      <c r="E284" s="1116"/>
      <c r="F284" s="1149"/>
      <c r="G284" s="1118">
        <v>1</v>
      </c>
      <c r="H284" s="1119">
        <v>0.05</v>
      </c>
      <c r="I284" s="1119">
        <v>0.05</v>
      </c>
      <c r="J284" s="24">
        <v>37</v>
      </c>
      <c r="K284" s="1118">
        <v>1</v>
      </c>
      <c r="L284" s="1119">
        <v>0.06</v>
      </c>
      <c r="M284" s="1119">
        <v>0.05</v>
      </c>
      <c r="N284" s="25">
        <v>37</v>
      </c>
      <c r="O284" s="1120">
        <v>1</v>
      </c>
      <c r="P284" s="1119">
        <v>0.05</v>
      </c>
      <c r="Q284" s="1119">
        <v>0.05</v>
      </c>
      <c r="R284" s="25">
        <v>37</v>
      </c>
      <c r="V284" s="1111"/>
      <c r="W284" s="1077"/>
      <c r="X284" s="1077"/>
    </row>
    <row r="285" spans="1:24" ht="17.25" customHeight="1" thickBot="1">
      <c r="A285" s="1173"/>
      <c r="B285" s="1174" t="s">
        <v>727</v>
      </c>
      <c r="C285" s="1175">
        <v>2</v>
      </c>
      <c r="D285" s="1160"/>
      <c r="E285" s="1161"/>
      <c r="F285" s="1162"/>
      <c r="G285" s="1135">
        <v>0</v>
      </c>
      <c r="H285" s="1136">
        <v>0</v>
      </c>
      <c r="I285" s="1136">
        <v>0</v>
      </c>
      <c r="J285" s="54">
        <v>37</v>
      </c>
      <c r="K285" s="1135">
        <v>0</v>
      </c>
      <c r="L285" s="1136">
        <v>0</v>
      </c>
      <c r="M285" s="1136">
        <v>0</v>
      </c>
      <c r="N285" s="123">
        <v>37</v>
      </c>
      <c r="O285" s="1163">
        <v>0</v>
      </c>
      <c r="P285" s="1136">
        <v>0</v>
      </c>
      <c r="Q285" s="1136">
        <v>0</v>
      </c>
      <c r="R285" s="123">
        <v>37</v>
      </c>
      <c r="V285" s="1111"/>
      <c r="W285" s="1077"/>
      <c r="X285" s="1077"/>
    </row>
    <row r="286" spans="1:24" ht="17.25" customHeight="1">
      <c r="A286" s="1164">
        <v>408</v>
      </c>
      <c r="B286" s="1103" t="s">
        <v>23</v>
      </c>
      <c r="C286" s="1143">
        <v>10</v>
      </c>
      <c r="D286" s="1144">
        <v>35</v>
      </c>
      <c r="E286" s="1137" t="s">
        <v>29</v>
      </c>
      <c r="F286" s="1145" t="s">
        <v>94</v>
      </c>
      <c r="G286" s="1108">
        <v>0</v>
      </c>
      <c r="H286" s="1109">
        <v>0</v>
      </c>
      <c r="I286" s="1109">
        <v>0</v>
      </c>
      <c r="J286" s="16">
        <v>0</v>
      </c>
      <c r="K286" s="1108">
        <v>0</v>
      </c>
      <c r="L286" s="1109">
        <v>0</v>
      </c>
      <c r="M286" s="1109">
        <v>0</v>
      </c>
      <c r="N286" s="17">
        <v>0</v>
      </c>
      <c r="O286" s="1110">
        <v>0</v>
      </c>
      <c r="P286" s="1109">
        <v>0</v>
      </c>
      <c r="Q286" s="1109">
        <v>0</v>
      </c>
      <c r="R286" s="17">
        <v>0</v>
      </c>
      <c r="W286" s="1077"/>
      <c r="X286" s="1077"/>
    </row>
    <row r="287" spans="1:24" ht="17.25" customHeight="1">
      <c r="A287" s="1165"/>
      <c r="B287" s="1113"/>
      <c r="C287" s="1147"/>
      <c r="D287" s="1148">
        <v>6</v>
      </c>
      <c r="E287" s="1116"/>
      <c r="F287" s="1149"/>
      <c r="G287" s="1118">
        <v>0</v>
      </c>
      <c r="H287" s="1119">
        <v>0</v>
      </c>
      <c r="I287" s="1119">
        <v>0</v>
      </c>
      <c r="J287" s="24">
        <v>0</v>
      </c>
      <c r="K287" s="1118">
        <v>0</v>
      </c>
      <c r="L287" s="1119">
        <v>0</v>
      </c>
      <c r="M287" s="1119">
        <v>0</v>
      </c>
      <c r="N287" s="25">
        <v>0</v>
      </c>
      <c r="O287" s="1120">
        <v>0</v>
      </c>
      <c r="P287" s="1119">
        <v>0</v>
      </c>
      <c r="Q287" s="1119">
        <v>0</v>
      </c>
      <c r="R287" s="25">
        <v>0</v>
      </c>
      <c r="W287" s="1077"/>
      <c r="X287" s="1077"/>
    </row>
    <row r="288" spans="1:24" ht="17.25" customHeight="1">
      <c r="A288" s="1165"/>
      <c r="B288" s="1113" t="s">
        <v>26</v>
      </c>
      <c r="C288" s="1150">
        <v>10</v>
      </c>
      <c r="D288" s="1148">
        <v>35</v>
      </c>
      <c r="E288" s="1116" t="s">
        <v>29</v>
      </c>
      <c r="F288" s="1149" t="s">
        <v>94</v>
      </c>
      <c r="G288" s="1118">
        <v>2</v>
      </c>
      <c r="H288" s="1119">
        <v>0.11</v>
      </c>
      <c r="I288" s="1119">
        <v>0.05</v>
      </c>
      <c r="J288" s="24">
        <v>37</v>
      </c>
      <c r="K288" s="1118">
        <v>2</v>
      </c>
      <c r="L288" s="1119">
        <v>0.12</v>
      </c>
      <c r="M288" s="1119">
        <v>0.04</v>
      </c>
      <c r="N288" s="25">
        <v>37</v>
      </c>
      <c r="O288" s="1120">
        <v>2</v>
      </c>
      <c r="P288" s="1119">
        <v>0.12</v>
      </c>
      <c r="Q288" s="1119">
        <v>0.04</v>
      </c>
      <c r="R288" s="25">
        <v>37</v>
      </c>
      <c r="W288" s="1077"/>
      <c r="X288" s="1077"/>
    </row>
    <row r="289" spans="1:24" ht="17.25" customHeight="1">
      <c r="A289" s="1165"/>
      <c r="B289" s="1113"/>
      <c r="C289" s="1147"/>
      <c r="D289" s="1148">
        <v>6</v>
      </c>
      <c r="E289" s="1116"/>
      <c r="F289" s="1149"/>
      <c r="G289" s="1118">
        <v>11</v>
      </c>
      <c r="H289" s="1119">
        <v>0.11</v>
      </c>
      <c r="I289" s="1119">
        <v>0.05</v>
      </c>
      <c r="J289" s="24">
        <v>6.3</v>
      </c>
      <c r="K289" s="1118">
        <v>12</v>
      </c>
      <c r="L289" s="1119">
        <v>0.12</v>
      </c>
      <c r="M289" s="1119">
        <v>0.04</v>
      </c>
      <c r="N289" s="25">
        <v>6.3</v>
      </c>
      <c r="O289" s="1120">
        <v>12</v>
      </c>
      <c r="P289" s="1119">
        <v>0.12</v>
      </c>
      <c r="Q289" s="1119">
        <v>0.04</v>
      </c>
      <c r="R289" s="25">
        <v>6.3</v>
      </c>
      <c r="W289" s="1077"/>
      <c r="X289" s="1077"/>
    </row>
    <row r="290" spans="1:24" ht="17.25" customHeight="1">
      <c r="A290" s="1165"/>
      <c r="B290" s="1121" t="s">
        <v>661</v>
      </c>
      <c r="C290" s="1122"/>
      <c r="D290" s="1153"/>
      <c r="E290" s="1154"/>
      <c r="F290" s="1155"/>
      <c r="G290" s="1183"/>
      <c r="H290" s="1184">
        <f>H287+H289</f>
        <v>0.11</v>
      </c>
      <c r="I290" s="1184">
        <f t="shared" ref="I290:Q290" si="36">I287+I289</f>
        <v>0.05</v>
      </c>
      <c r="J290" s="30"/>
      <c r="K290" s="1183"/>
      <c r="L290" s="1184">
        <f t="shared" si="36"/>
        <v>0.12</v>
      </c>
      <c r="M290" s="1184">
        <f t="shared" si="36"/>
        <v>0.04</v>
      </c>
      <c r="N290" s="57"/>
      <c r="O290" s="1185"/>
      <c r="P290" s="1184">
        <f t="shared" si="36"/>
        <v>0.12</v>
      </c>
      <c r="Q290" s="1184">
        <f t="shared" si="36"/>
        <v>0.04</v>
      </c>
      <c r="R290" s="57"/>
      <c r="W290" s="1077"/>
      <c r="X290" s="1077"/>
    </row>
    <row r="291" spans="1:24" ht="17.25" customHeight="1">
      <c r="A291" s="1165"/>
      <c r="B291" s="1121" t="s">
        <v>728</v>
      </c>
      <c r="C291" s="1172">
        <v>1</v>
      </c>
      <c r="D291" s="1153"/>
      <c r="E291" s="1154"/>
      <c r="F291" s="1155"/>
      <c r="G291" s="1118">
        <v>0</v>
      </c>
      <c r="H291" s="1119">
        <v>0</v>
      </c>
      <c r="I291" s="1119">
        <v>0</v>
      </c>
      <c r="J291" s="30">
        <v>36</v>
      </c>
      <c r="K291" s="1118">
        <v>0</v>
      </c>
      <c r="L291" s="1119">
        <v>0</v>
      </c>
      <c r="M291" s="1119">
        <v>0</v>
      </c>
      <c r="N291" s="57">
        <v>36</v>
      </c>
      <c r="O291" s="1120">
        <v>0</v>
      </c>
      <c r="P291" s="1119">
        <v>0</v>
      </c>
      <c r="Q291" s="1119">
        <v>0</v>
      </c>
      <c r="R291" s="57">
        <v>36</v>
      </c>
      <c r="W291" s="1077"/>
      <c r="X291" s="1077"/>
    </row>
    <row r="292" spans="1:24" ht="17.25" customHeight="1" thickBot="1">
      <c r="A292" s="1173"/>
      <c r="B292" s="1174" t="s">
        <v>720</v>
      </c>
      <c r="C292" s="1175">
        <v>2</v>
      </c>
      <c r="D292" s="1160"/>
      <c r="E292" s="1161"/>
      <c r="F292" s="1162"/>
      <c r="G292" s="1135">
        <v>2</v>
      </c>
      <c r="H292" s="1136">
        <v>0.11</v>
      </c>
      <c r="I292" s="1136">
        <v>0.05</v>
      </c>
      <c r="J292" s="54">
        <v>37</v>
      </c>
      <c r="K292" s="1135">
        <v>2</v>
      </c>
      <c r="L292" s="1136">
        <v>0.12</v>
      </c>
      <c r="M292" s="1136">
        <v>0.04</v>
      </c>
      <c r="N292" s="123">
        <v>37</v>
      </c>
      <c r="O292" s="1163">
        <v>2</v>
      </c>
      <c r="P292" s="1136">
        <v>0.12</v>
      </c>
      <c r="Q292" s="1136">
        <v>0.04</v>
      </c>
      <c r="R292" s="123">
        <v>37</v>
      </c>
      <c r="W292" s="1077"/>
      <c r="X292" s="1077"/>
    </row>
    <row r="293" spans="1:24" ht="17.25" customHeight="1" thickBot="1">
      <c r="A293" s="1231">
        <v>409</v>
      </c>
      <c r="B293" s="1232" t="s">
        <v>23</v>
      </c>
      <c r="C293" s="1233">
        <v>6.3</v>
      </c>
      <c r="D293" s="1234"/>
      <c r="E293" s="1235"/>
      <c r="F293" s="1236"/>
      <c r="G293" s="1237">
        <v>39</v>
      </c>
      <c r="H293" s="1238">
        <v>0.39</v>
      </c>
      <c r="I293" s="1238">
        <v>0.25</v>
      </c>
      <c r="J293" s="1239">
        <v>6.3</v>
      </c>
      <c r="K293" s="1237">
        <v>51</v>
      </c>
      <c r="L293" s="1238">
        <v>0.51</v>
      </c>
      <c r="M293" s="1238">
        <v>0.27</v>
      </c>
      <c r="N293" s="1240">
        <v>6.2</v>
      </c>
      <c r="O293" s="1241">
        <v>53</v>
      </c>
      <c r="P293" s="1238">
        <v>0.53</v>
      </c>
      <c r="Q293" s="1238">
        <v>0.24</v>
      </c>
      <c r="R293" s="1240">
        <v>6.2</v>
      </c>
      <c r="W293" s="1077"/>
      <c r="X293" s="1077"/>
    </row>
    <row r="294" spans="1:24" ht="17.25" customHeight="1" thickBot="1">
      <c r="A294" s="1231">
        <v>99</v>
      </c>
      <c r="B294" s="1232" t="s">
        <v>143</v>
      </c>
      <c r="C294" s="1233">
        <v>15</v>
      </c>
      <c r="D294" s="1234"/>
      <c r="E294" s="1235"/>
      <c r="F294" s="1236"/>
      <c r="G294" s="1237">
        <v>6</v>
      </c>
      <c r="H294" s="1238">
        <v>0.39</v>
      </c>
      <c r="I294" s="1238">
        <v>0.25</v>
      </c>
      <c r="J294" s="1239">
        <v>37.5</v>
      </c>
      <c r="K294" s="1237">
        <v>8</v>
      </c>
      <c r="L294" s="1238">
        <v>0.51</v>
      </c>
      <c r="M294" s="1238">
        <v>0.27</v>
      </c>
      <c r="N294" s="1240">
        <v>37</v>
      </c>
      <c r="O294" s="1241">
        <v>8</v>
      </c>
      <c r="P294" s="1238">
        <v>0.53</v>
      </c>
      <c r="Q294" s="1238">
        <v>0.24</v>
      </c>
      <c r="R294" s="1240">
        <v>37</v>
      </c>
      <c r="W294" s="1077"/>
      <c r="X294" s="1077"/>
    </row>
    <row r="295" spans="1:24" ht="17.25" customHeight="1">
      <c r="A295" s="1164">
        <v>417</v>
      </c>
      <c r="B295" s="1103" t="s">
        <v>23</v>
      </c>
      <c r="C295" s="1143">
        <v>10</v>
      </c>
      <c r="D295" s="1144">
        <v>35</v>
      </c>
      <c r="E295" s="1154" t="s">
        <v>47</v>
      </c>
      <c r="F295" s="1155" t="s">
        <v>34</v>
      </c>
      <c r="G295" s="1108">
        <v>0</v>
      </c>
      <c r="H295" s="1109">
        <v>0</v>
      </c>
      <c r="I295" s="1109">
        <v>0</v>
      </c>
      <c r="J295" s="16">
        <v>0</v>
      </c>
      <c r="K295" s="1108">
        <v>0</v>
      </c>
      <c r="L295" s="1109">
        <v>0</v>
      </c>
      <c r="M295" s="1109">
        <v>0</v>
      </c>
      <c r="N295" s="17">
        <v>0</v>
      </c>
      <c r="O295" s="1110">
        <v>0</v>
      </c>
      <c r="P295" s="1109">
        <v>0</v>
      </c>
      <c r="Q295" s="1109">
        <v>0</v>
      </c>
      <c r="R295" s="17">
        <v>0</v>
      </c>
      <c r="W295" s="1077"/>
      <c r="X295" s="1077"/>
    </row>
    <row r="296" spans="1:24" ht="17.25" customHeight="1">
      <c r="A296" s="1165"/>
      <c r="B296" s="1113"/>
      <c r="C296" s="1147"/>
      <c r="D296" s="1148">
        <v>6</v>
      </c>
      <c r="E296" s="1179"/>
      <c r="F296" s="1180"/>
      <c r="G296" s="1118">
        <v>0</v>
      </c>
      <c r="H296" s="1119">
        <v>0</v>
      </c>
      <c r="I296" s="1119">
        <v>0</v>
      </c>
      <c r="J296" s="24">
        <v>6.2</v>
      </c>
      <c r="K296" s="1118">
        <v>0</v>
      </c>
      <c r="L296" s="1119">
        <v>0</v>
      </c>
      <c r="M296" s="1119">
        <v>0</v>
      </c>
      <c r="N296" s="25">
        <v>6.2</v>
      </c>
      <c r="O296" s="1120">
        <v>0</v>
      </c>
      <c r="P296" s="1119">
        <v>0</v>
      </c>
      <c r="Q296" s="1119">
        <v>0</v>
      </c>
      <c r="R296" s="25">
        <v>0</v>
      </c>
      <c r="W296" s="1077"/>
      <c r="X296" s="1077"/>
    </row>
    <row r="297" spans="1:24" ht="17.25" customHeight="1">
      <c r="A297" s="1165"/>
      <c r="B297" s="1113" t="s">
        <v>26</v>
      </c>
      <c r="C297" s="1150">
        <v>10</v>
      </c>
      <c r="D297" s="1148">
        <v>35</v>
      </c>
      <c r="E297" s="1179" t="s">
        <v>107</v>
      </c>
      <c r="F297" s="1180" t="s">
        <v>28</v>
      </c>
      <c r="G297" s="1118">
        <v>0</v>
      </c>
      <c r="H297" s="1119">
        <v>0</v>
      </c>
      <c r="I297" s="1119">
        <v>0</v>
      </c>
      <c r="J297" s="24">
        <v>0</v>
      </c>
      <c r="K297" s="1118">
        <v>0</v>
      </c>
      <c r="L297" s="1119">
        <v>0</v>
      </c>
      <c r="M297" s="1119">
        <v>0</v>
      </c>
      <c r="N297" s="25">
        <v>0</v>
      </c>
      <c r="O297" s="1120">
        <v>0</v>
      </c>
      <c r="P297" s="1119">
        <v>0</v>
      </c>
      <c r="Q297" s="1119">
        <v>0</v>
      </c>
      <c r="R297" s="25">
        <v>0</v>
      </c>
      <c r="W297" s="1077"/>
      <c r="X297" s="1077"/>
    </row>
    <row r="298" spans="1:24" ht="17.25" customHeight="1">
      <c r="A298" s="1165"/>
      <c r="B298" s="1113"/>
      <c r="C298" s="1152"/>
      <c r="D298" s="1178">
        <v>6</v>
      </c>
      <c r="E298" s="1179"/>
      <c r="F298" s="1180"/>
      <c r="G298" s="1125">
        <v>0</v>
      </c>
      <c r="H298" s="1126">
        <v>0</v>
      </c>
      <c r="I298" s="1126">
        <v>0</v>
      </c>
      <c r="J298" s="91">
        <v>0</v>
      </c>
      <c r="K298" s="1125">
        <v>0</v>
      </c>
      <c r="L298" s="1126">
        <v>0</v>
      </c>
      <c r="M298" s="1126">
        <v>0</v>
      </c>
      <c r="N298" s="44">
        <v>0</v>
      </c>
      <c r="O298" s="1128">
        <v>0</v>
      </c>
      <c r="P298" s="1126">
        <v>0</v>
      </c>
      <c r="Q298" s="1119">
        <v>0</v>
      </c>
      <c r="R298" s="25">
        <v>0</v>
      </c>
      <c r="V298" s="1111"/>
      <c r="W298" s="1077"/>
      <c r="X298" s="1077"/>
    </row>
    <row r="299" spans="1:24" ht="17.25" customHeight="1" thickBot="1">
      <c r="A299" s="1165"/>
      <c r="B299" s="1121" t="s">
        <v>661</v>
      </c>
      <c r="C299" s="1122"/>
      <c r="D299" s="1178"/>
      <c r="E299" s="1179"/>
      <c r="F299" s="1180"/>
      <c r="G299" s="1125"/>
      <c r="H299" s="1126">
        <f>H296+H298</f>
        <v>0</v>
      </c>
      <c r="I299" s="1126">
        <f t="shared" ref="I299:Q299" si="37">I296+I298</f>
        <v>0</v>
      </c>
      <c r="J299" s="91"/>
      <c r="K299" s="1125"/>
      <c r="L299" s="1126">
        <f t="shared" si="37"/>
        <v>0</v>
      </c>
      <c r="M299" s="1126">
        <f t="shared" si="37"/>
        <v>0</v>
      </c>
      <c r="N299" s="44"/>
      <c r="O299" s="1128"/>
      <c r="P299" s="1126">
        <f t="shared" si="37"/>
        <v>0</v>
      </c>
      <c r="Q299" s="1126">
        <f t="shared" si="37"/>
        <v>0</v>
      </c>
      <c r="R299" s="1225"/>
      <c r="V299" s="1111"/>
      <c r="W299" s="1077"/>
      <c r="X299" s="1077"/>
    </row>
    <row r="300" spans="1:24" ht="17.25" customHeight="1" thickBot="1">
      <c r="A300" s="1165"/>
      <c r="B300" s="1121" t="s">
        <v>706</v>
      </c>
      <c r="C300" s="1124">
        <v>2</v>
      </c>
      <c r="D300" s="1148"/>
      <c r="E300" s="1116"/>
      <c r="F300" s="1149"/>
      <c r="G300" s="1118">
        <v>0</v>
      </c>
      <c r="H300" s="1119">
        <v>0</v>
      </c>
      <c r="I300" s="1119">
        <v>0</v>
      </c>
      <c r="J300" s="24">
        <v>37.200000000000003</v>
      </c>
      <c r="K300" s="1118">
        <v>0</v>
      </c>
      <c r="L300" s="1119">
        <v>0</v>
      </c>
      <c r="M300" s="1119">
        <v>0</v>
      </c>
      <c r="N300" s="25">
        <v>37.200000000000003</v>
      </c>
      <c r="O300" s="1120">
        <v>0</v>
      </c>
      <c r="P300" s="1119">
        <v>0</v>
      </c>
      <c r="Q300" s="1119">
        <v>0</v>
      </c>
      <c r="R300" s="1225">
        <v>37.200000000000003</v>
      </c>
      <c r="S300" s="1242"/>
      <c r="T300" s="1242"/>
      <c r="U300" s="1242"/>
      <c r="V300" s="1243"/>
      <c r="W300" s="1244"/>
      <c r="X300" s="1245"/>
    </row>
    <row r="301" spans="1:24" ht="17.25" customHeight="1" thickBot="1">
      <c r="A301" s="1173"/>
      <c r="B301" s="1174" t="s">
        <v>707</v>
      </c>
      <c r="C301" s="1175">
        <v>1</v>
      </c>
      <c r="D301" s="1160"/>
      <c r="E301" s="1161"/>
      <c r="F301" s="1162"/>
      <c r="G301" s="1192">
        <v>0</v>
      </c>
      <c r="H301" s="1193">
        <v>0</v>
      </c>
      <c r="I301" s="1193">
        <v>0</v>
      </c>
      <c r="J301" s="54">
        <v>37</v>
      </c>
      <c r="K301" s="1192">
        <v>0</v>
      </c>
      <c r="L301" s="1193">
        <v>0</v>
      </c>
      <c r="M301" s="1193">
        <v>0</v>
      </c>
      <c r="N301" s="123">
        <v>37</v>
      </c>
      <c r="O301" s="1196">
        <v>0</v>
      </c>
      <c r="P301" s="1193">
        <v>0</v>
      </c>
      <c r="Q301" s="1193">
        <v>0</v>
      </c>
      <c r="R301" s="123">
        <v>37</v>
      </c>
      <c r="V301" s="1111"/>
      <c r="W301" s="1244"/>
      <c r="X301" s="1077"/>
    </row>
    <row r="302" spans="1:24" ht="17.25" customHeight="1">
      <c r="A302" s="1164">
        <v>419</v>
      </c>
      <c r="B302" s="1103" t="s">
        <v>23</v>
      </c>
      <c r="C302" s="1143">
        <v>10</v>
      </c>
      <c r="D302" s="1144">
        <v>35</v>
      </c>
      <c r="E302" s="1116" t="s">
        <v>55</v>
      </c>
      <c r="F302" s="1149" t="s">
        <v>28</v>
      </c>
      <c r="G302" s="1108">
        <v>24</v>
      </c>
      <c r="H302" s="1109">
        <v>1.5</v>
      </c>
      <c r="I302" s="1109">
        <v>0.34</v>
      </c>
      <c r="J302" s="16">
        <v>38.200000000000003</v>
      </c>
      <c r="K302" s="1108">
        <v>45</v>
      </c>
      <c r="L302" s="1109">
        <v>2.75</v>
      </c>
      <c r="M302" s="1109">
        <v>0.38</v>
      </c>
      <c r="N302" s="17">
        <v>37.1</v>
      </c>
      <c r="O302" s="1110">
        <v>41</v>
      </c>
      <c r="P302" s="1109">
        <v>2.5</v>
      </c>
      <c r="Q302" s="1109">
        <v>0.36</v>
      </c>
      <c r="R302" s="17">
        <v>37.200000000000003</v>
      </c>
      <c r="V302" s="1111"/>
      <c r="W302" s="1077"/>
      <c r="X302" s="1077"/>
    </row>
    <row r="303" spans="1:24" ht="17.25" customHeight="1">
      <c r="A303" s="1165"/>
      <c r="B303" s="1113"/>
      <c r="C303" s="1147"/>
      <c r="D303" s="1148">
        <v>6</v>
      </c>
      <c r="E303" s="1116"/>
      <c r="F303" s="1149"/>
      <c r="G303" s="1118">
        <v>150</v>
      </c>
      <c r="H303" s="1119">
        <v>1.5</v>
      </c>
      <c r="I303" s="1119">
        <v>0.34</v>
      </c>
      <c r="J303" s="24">
        <v>6</v>
      </c>
      <c r="K303" s="31">
        <v>275</v>
      </c>
      <c r="L303" s="32">
        <v>2.75</v>
      </c>
      <c r="M303" s="32">
        <v>0.38</v>
      </c>
      <c r="N303" s="25">
        <v>6</v>
      </c>
      <c r="O303" s="33">
        <v>250</v>
      </c>
      <c r="P303" s="32">
        <v>2.5</v>
      </c>
      <c r="Q303" s="32">
        <v>0.36</v>
      </c>
      <c r="R303" s="25">
        <v>6</v>
      </c>
      <c r="V303" s="1111"/>
      <c r="W303" s="1077"/>
      <c r="X303" s="1077"/>
    </row>
    <row r="304" spans="1:24" ht="17.25" customHeight="1">
      <c r="A304" s="1165"/>
      <c r="B304" s="1113" t="s">
        <v>26</v>
      </c>
      <c r="C304" s="1150">
        <v>10</v>
      </c>
      <c r="D304" s="1115">
        <v>35</v>
      </c>
      <c r="E304" s="1154" t="s">
        <v>55</v>
      </c>
      <c r="F304" s="1155" t="s">
        <v>28</v>
      </c>
      <c r="G304" s="1118">
        <v>20</v>
      </c>
      <c r="H304" s="1119">
        <v>1.23</v>
      </c>
      <c r="I304" s="1119">
        <v>0.28000000000000003</v>
      </c>
      <c r="J304" s="24">
        <v>37.5</v>
      </c>
      <c r="K304" s="31">
        <v>35</v>
      </c>
      <c r="L304" s="32">
        <v>2.17</v>
      </c>
      <c r="M304" s="32">
        <v>0.39</v>
      </c>
      <c r="N304" s="25">
        <v>37.5</v>
      </c>
      <c r="O304" s="33">
        <v>36</v>
      </c>
      <c r="P304" s="32">
        <v>2.2400000000000002</v>
      </c>
      <c r="Q304" s="32">
        <v>0.54</v>
      </c>
      <c r="R304" s="25">
        <v>37.6</v>
      </c>
      <c r="V304" s="1111"/>
      <c r="W304" s="1077"/>
      <c r="X304" s="1077"/>
    </row>
    <row r="305" spans="1:24" ht="17.25" customHeight="1">
      <c r="A305" s="1165"/>
      <c r="B305" s="1113"/>
      <c r="C305" s="1147"/>
      <c r="D305" s="1115">
        <v>6</v>
      </c>
      <c r="E305" s="1116"/>
      <c r="F305" s="1149"/>
      <c r="G305" s="1118">
        <v>123</v>
      </c>
      <c r="H305" s="1119">
        <v>1.23</v>
      </c>
      <c r="I305" s="1119">
        <v>0.28000000000000003</v>
      </c>
      <c r="J305" s="24">
        <v>6</v>
      </c>
      <c r="K305" s="31">
        <v>217</v>
      </c>
      <c r="L305" s="32">
        <v>2.17</v>
      </c>
      <c r="M305" s="32">
        <v>0.39</v>
      </c>
      <c r="N305" s="25">
        <v>6</v>
      </c>
      <c r="O305" s="33">
        <v>224</v>
      </c>
      <c r="P305" s="32">
        <v>2.2400000000000002</v>
      </c>
      <c r="Q305" s="32">
        <v>0.54</v>
      </c>
      <c r="R305" s="25">
        <v>6.1</v>
      </c>
      <c r="V305" s="1111"/>
      <c r="W305" s="1077"/>
      <c r="X305" s="1077"/>
    </row>
    <row r="306" spans="1:24" ht="17.25" customHeight="1">
      <c r="A306" s="1246"/>
      <c r="B306" s="1121" t="s">
        <v>661</v>
      </c>
      <c r="C306" s="1167"/>
      <c r="D306" s="1200"/>
      <c r="E306" s="1154"/>
      <c r="F306" s="1155"/>
      <c r="G306" s="1183"/>
      <c r="H306" s="1184">
        <f>H303+H305</f>
        <v>2.73</v>
      </c>
      <c r="I306" s="1184">
        <f t="shared" ref="I306:Q306" si="38">I303+I305</f>
        <v>0.62000000000000011</v>
      </c>
      <c r="J306" s="41"/>
      <c r="K306" s="1183"/>
      <c r="L306" s="1184">
        <f t="shared" si="38"/>
        <v>4.92</v>
      </c>
      <c r="M306" s="1184">
        <f t="shared" si="38"/>
        <v>0.77</v>
      </c>
      <c r="N306" s="42"/>
      <c r="O306" s="1185"/>
      <c r="P306" s="1184">
        <f t="shared" si="38"/>
        <v>4.74</v>
      </c>
      <c r="Q306" s="1184">
        <f t="shared" si="38"/>
        <v>0.9</v>
      </c>
      <c r="R306" s="42"/>
      <c r="V306" s="1111"/>
      <c r="W306" s="1077"/>
      <c r="X306" s="1077"/>
    </row>
    <row r="307" spans="1:24" ht="17.25" customHeight="1">
      <c r="A307" s="1246"/>
      <c r="B307" s="1171" t="s">
        <v>729</v>
      </c>
      <c r="C307" s="1172">
        <v>1</v>
      </c>
      <c r="D307" s="1153"/>
      <c r="E307" s="1154"/>
      <c r="F307" s="1155"/>
      <c r="G307" s="1118">
        <v>24</v>
      </c>
      <c r="H307" s="1119">
        <v>1.5</v>
      </c>
      <c r="I307" s="1119">
        <v>0.34</v>
      </c>
      <c r="J307" s="24">
        <v>38.200000000000003</v>
      </c>
      <c r="K307" s="1118">
        <v>45</v>
      </c>
      <c r="L307" s="1119">
        <v>2.75</v>
      </c>
      <c r="M307" s="1119">
        <v>0.38</v>
      </c>
      <c r="N307" s="25">
        <v>37.1</v>
      </c>
      <c r="O307" s="1120">
        <v>41</v>
      </c>
      <c r="P307" s="1119">
        <v>2.5</v>
      </c>
      <c r="Q307" s="1119">
        <v>0.36</v>
      </c>
      <c r="R307" s="25">
        <v>37.200000000000003</v>
      </c>
      <c r="V307" s="1111"/>
      <c r="W307" s="1077"/>
      <c r="X307" s="1077"/>
    </row>
    <row r="308" spans="1:24" ht="17.25" customHeight="1" thickBot="1">
      <c r="A308" s="1247"/>
      <c r="B308" s="1174" t="s">
        <v>730</v>
      </c>
      <c r="C308" s="1175">
        <v>2</v>
      </c>
      <c r="D308" s="1160"/>
      <c r="E308" s="1161"/>
      <c r="F308" s="1162"/>
      <c r="G308" s="1135">
        <v>20</v>
      </c>
      <c r="H308" s="1136">
        <v>1.23</v>
      </c>
      <c r="I308" s="1136">
        <v>0.28000000000000003</v>
      </c>
      <c r="J308" s="132">
        <v>37.5</v>
      </c>
      <c r="K308" s="133">
        <v>35</v>
      </c>
      <c r="L308" s="134">
        <v>2.17</v>
      </c>
      <c r="M308" s="134">
        <v>0.39</v>
      </c>
      <c r="N308" s="55">
        <v>37.5</v>
      </c>
      <c r="O308" s="135">
        <v>36</v>
      </c>
      <c r="P308" s="134">
        <v>2.2400000000000002</v>
      </c>
      <c r="Q308" s="134">
        <v>0.54</v>
      </c>
      <c r="R308" s="55">
        <v>37.6</v>
      </c>
      <c r="V308" s="1111"/>
      <c r="W308" s="1077"/>
      <c r="X308" s="1077"/>
    </row>
    <row r="309" spans="1:24" ht="15.75">
      <c r="A309" s="1248">
        <v>331</v>
      </c>
      <c r="B309" s="725" t="s">
        <v>23</v>
      </c>
      <c r="C309" s="728">
        <v>2.5</v>
      </c>
      <c r="D309" s="151">
        <v>35</v>
      </c>
      <c r="E309" s="152"/>
      <c r="F309" s="153"/>
      <c r="G309" s="154"/>
      <c r="H309" s="1249"/>
      <c r="I309" s="1249"/>
      <c r="J309" s="156"/>
      <c r="K309" s="154"/>
      <c r="L309" s="1249"/>
      <c r="M309" s="1249"/>
      <c r="N309" s="157"/>
      <c r="O309" s="158"/>
      <c r="P309" s="1249"/>
      <c r="Q309" s="1249"/>
      <c r="R309" s="157"/>
    </row>
    <row r="310" spans="1:24" ht="18.75" customHeight="1">
      <c r="A310" s="1250"/>
      <c r="B310" s="727"/>
      <c r="C310" s="730"/>
      <c r="D310" s="159">
        <v>6</v>
      </c>
      <c r="E310" s="160"/>
      <c r="F310" s="173"/>
      <c r="G310" s="162">
        <v>2</v>
      </c>
      <c r="H310" s="163">
        <v>0.02</v>
      </c>
      <c r="I310" s="163">
        <v>0.01</v>
      </c>
      <c r="J310" s="164">
        <v>6.2</v>
      </c>
      <c r="K310" s="162">
        <v>2</v>
      </c>
      <c r="L310" s="163">
        <v>0.02</v>
      </c>
      <c r="M310" s="163">
        <v>0.01</v>
      </c>
      <c r="N310" s="165">
        <v>6.2</v>
      </c>
      <c r="O310" s="166">
        <v>2</v>
      </c>
      <c r="P310" s="163">
        <v>0.02</v>
      </c>
      <c r="Q310" s="163">
        <v>0.01</v>
      </c>
      <c r="R310" s="165">
        <v>6.2</v>
      </c>
    </row>
    <row r="311" spans="1:24" ht="18.75" customHeight="1" thickBot="1">
      <c r="A311" s="1251"/>
      <c r="B311" s="299" t="s">
        <v>731</v>
      </c>
      <c r="C311" s="291">
        <v>1</v>
      </c>
      <c r="D311" s="196"/>
      <c r="E311" s="197"/>
      <c r="F311" s="198"/>
      <c r="G311" s="202"/>
      <c r="H311" s="200">
        <v>-0.02</v>
      </c>
      <c r="I311" s="200"/>
      <c r="J311" s="201">
        <v>36.5</v>
      </c>
      <c r="K311" s="202"/>
      <c r="L311" s="200">
        <v>-0.02</v>
      </c>
      <c r="M311" s="200"/>
      <c r="N311" s="203">
        <v>36.5</v>
      </c>
      <c r="O311" s="199"/>
      <c r="P311" s="200">
        <v>-0.02</v>
      </c>
      <c r="Q311" s="200"/>
      <c r="R311" s="203">
        <v>36.5</v>
      </c>
    </row>
    <row r="312" spans="1:24" ht="15.75">
      <c r="A312" s="1248">
        <v>360</v>
      </c>
      <c r="B312" s="725" t="s">
        <v>23</v>
      </c>
      <c r="C312" s="728">
        <v>16</v>
      </c>
      <c r="D312" s="151">
        <v>110</v>
      </c>
      <c r="E312" s="1252"/>
      <c r="F312" s="1145"/>
      <c r="G312" s="1253"/>
      <c r="H312" s="1254"/>
      <c r="I312" s="1254"/>
      <c r="J312" s="1255"/>
      <c r="K312" s="1253"/>
      <c r="L312" s="1254"/>
      <c r="M312" s="1254"/>
      <c r="N312" s="1256"/>
      <c r="O312" s="1257"/>
      <c r="P312" s="1254"/>
      <c r="Q312" s="1254"/>
      <c r="R312" s="1256"/>
    </row>
    <row r="313" spans="1:24" ht="15.75">
      <c r="A313" s="1250"/>
      <c r="B313" s="726"/>
      <c r="C313" s="729"/>
      <c r="D313" s="159">
        <v>35</v>
      </c>
      <c r="E313" s="1258"/>
      <c r="F313" s="1259"/>
      <c r="G313" s="1260"/>
      <c r="H313" s="1261"/>
      <c r="I313" s="1261"/>
      <c r="J313" s="1262"/>
      <c r="K313" s="1260"/>
      <c r="L313" s="1261"/>
      <c r="M313" s="1261"/>
      <c r="N313" s="1263"/>
      <c r="O313" s="1264"/>
      <c r="P313" s="1261"/>
      <c r="Q313" s="1261"/>
      <c r="R313" s="1263"/>
    </row>
    <row r="314" spans="1:24" ht="15.75">
      <c r="A314" s="1250"/>
      <c r="B314" s="727"/>
      <c r="C314" s="730"/>
      <c r="D314" s="159">
        <v>10</v>
      </c>
      <c r="E314" s="1258"/>
      <c r="F314" s="1259"/>
      <c r="G314" s="1260">
        <v>160</v>
      </c>
      <c r="H314" s="1265">
        <v>2.67</v>
      </c>
      <c r="I314" s="1265">
        <v>0.71</v>
      </c>
      <c r="J314" s="1262">
        <v>10.6</v>
      </c>
      <c r="K314" s="1260">
        <v>270</v>
      </c>
      <c r="L314" s="1265">
        <v>4.5</v>
      </c>
      <c r="M314" s="1265">
        <v>0.92</v>
      </c>
      <c r="N314" s="1263">
        <v>10.5</v>
      </c>
      <c r="O314" s="1264">
        <v>280</v>
      </c>
      <c r="P314" s="1265">
        <v>4.71</v>
      </c>
      <c r="Q314" s="1265">
        <v>0.93</v>
      </c>
      <c r="R314" s="1263">
        <v>10.5</v>
      </c>
    </row>
    <row r="315" spans="1:24" ht="15.75">
      <c r="A315" s="1250"/>
      <c r="B315" s="731" t="s">
        <v>26</v>
      </c>
      <c r="C315" s="732">
        <v>16</v>
      </c>
      <c r="D315" s="159">
        <v>110</v>
      </c>
      <c r="E315" s="1258"/>
      <c r="F315" s="1149"/>
      <c r="G315" s="1260"/>
      <c r="H315" s="1265"/>
      <c r="I315" s="1265"/>
      <c r="J315" s="1262"/>
      <c r="K315" s="1260"/>
      <c r="L315" s="1265"/>
      <c r="M315" s="1265"/>
      <c r="N315" s="1263"/>
      <c r="O315" s="1264"/>
      <c r="P315" s="1265"/>
      <c r="Q315" s="1265"/>
      <c r="R315" s="1263"/>
    </row>
    <row r="316" spans="1:24" ht="15.75">
      <c r="A316" s="1250"/>
      <c r="B316" s="726"/>
      <c r="C316" s="729"/>
      <c r="D316" s="159">
        <v>35</v>
      </c>
      <c r="E316" s="1258"/>
      <c r="F316" s="1259"/>
      <c r="G316" s="1260"/>
      <c r="H316" s="1265"/>
      <c r="I316" s="1265"/>
      <c r="J316" s="1262"/>
      <c r="K316" s="1260"/>
      <c r="L316" s="1265"/>
      <c r="M316" s="1265"/>
      <c r="N316" s="1263"/>
      <c r="O316" s="1264"/>
      <c r="P316" s="1265"/>
      <c r="Q316" s="1265"/>
      <c r="R316" s="1263"/>
    </row>
    <row r="317" spans="1:24" ht="15.75">
      <c r="A317" s="1250"/>
      <c r="B317" s="726"/>
      <c r="C317" s="729"/>
      <c r="D317" s="179">
        <v>10</v>
      </c>
      <c r="E317" s="1266"/>
      <c r="F317" s="1267"/>
      <c r="G317" s="1268">
        <v>150</v>
      </c>
      <c r="H317" s="1269">
        <v>2.58</v>
      </c>
      <c r="I317" s="1269">
        <v>0.81</v>
      </c>
      <c r="J317" s="1270">
        <v>10.6</v>
      </c>
      <c r="K317" s="1268">
        <v>260</v>
      </c>
      <c r="L317" s="1269">
        <v>4.3499999999999996</v>
      </c>
      <c r="M317" s="1269">
        <v>1</v>
      </c>
      <c r="N317" s="1271">
        <v>10.5</v>
      </c>
      <c r="O317" s="1272">
        <v>270</v>
      </c>
      <c r="P317" s="1269">
        <v>4.47</v>
      </c>
      <c r="Q317" s="1269">
        <v>1</v>
      </c>
      <c r="R317" s="1271">
        <v>10.5</v>
      </c>
    </row>
    <row r="318" spans="1:24" ht="15.75">
      <c r="A318" s="1250"/>
      <c r="B318" s="1121" t="s">
        <v>732</v>
      </c>
      <c r="C318" s="301"/>
      <c r="D318" s="179"/>
      <c r="E318" s="1266"/>
      <c r="F318" s="1267"/>
      <c r="G318" s="1268"/>
      <c r="H318" s="1269">
        <f>H313+H314+H316+H317</f>
        <v>5.25</v>
      </c>
      <c r="I318" s="1269">
        <f t="shared" ref="I318:Q318" si="39">I313+I314+I316+I317</f>
        <v>1.52</v>
      </c>
      <c r="J318" s="1270"/>
      <c r="K318" s="1268"/>
      <c r="L318" s="1269">
        <f t="shared" si="39"/>
        <v>8.85</v>
      </c>
      <c r="M318" s="1269">
        <f t="shared" si="39"/>
        <v>1.92</v>
      </c>
      <c r="N318" s="1271"/>
      <c r="O318" s="1272"/>
      <c r="P318" s="1269">
        <f t="shared" si="39"/>
        <v>9.18</v>
      </c>
      <c r="Q318" s="1269">
        <f t="shared" si="39"/>
        <v>1.9300000000000002</v>
      </c>
      <c r="R318" s="1271"/>
    </row>
    <row r="319" spans="1:24" ht="15.75">
      <c r="A319" s="1250"/>
      <c r="B319" s="300" t="s">
        <v>172</v>
      </c>
      <c r="C319" s="301"/>
      <c r="D319" s="159"/>
      <c r="E319" s="1258"/>
      <c r="F319" s="1259"/>
      <c r="G319" s="1260">
        <v>15</v>
      </c>
      <c r="H319" s="1265">
        <v>-2.7</v>
      </c>
      <c r="I319" s="1265"/>
      <c r="J319" s="1262">
        <v>118</v>
      </c>
      <c r="K319" s="1260">
        <v>25</v>
      </c>
      <c r="L319" s="1265">
        <v>-4.5</v>
      </c>
      <c r="M319" s="1265"/>
      <c r="N319" s="1263">
        <v>118</v>
      </c>
      <c r="O319" s="1264">
        <v>25</v>
      </c>
      <c r="P319" s="1265">
        <v>-4.75</v>
      </c>
      <c r="Q319" s="1265"/>
      <c r="R319" s="1263">
        <v>118</v>
      </c>
    </row>
    <row r="320" spans="1:24" ht="16.5" thickBot="1">
      <c r="A320" s="1251"/>
      <c r="B320" s="187" t="s">
        <v>173</v>
      </c>
      <c r="C320" s="188"/>
      <c r="D320" s="175"/>
      <c r="E320" s="1273"/>
      <c r="F320" s="1274"/>
      <c r="G320" s="1275">
        <v>15</v>
      </c>
      <c r="H320" s="1276">
        <v>-2.6</v>
      </c>
      <c r="I320" s="1276"/>
      <c r="J320" s="1277">
        <v>118</v>
      </c>
      <c r="K320" s="1275">
        <v>25</v>
      </c>
      <c r="L320" s="1276">
        <v>-4.4000000000000004</v>
      </c>
      <c r="M320" s="1276"/>
      <c r="N320" s="1278">
        <v>118</v>
      </c>
      <c r="O320" s="1279">
        <v>25</v>
      </c>
      <c r="P320" s="1276">
        <v>-4.5</v>
      </c>
      <c r="Q320" s="1276"/>
      <c r="R320" s="1278">
        <v>118</v>
      </c>
    </row>
    <row r="321" spans="1:18" ht="15.75">
      <c r="A321" s="1248">
        <v>361</v>
      </c>
      <c r="B321" s="725" t="s">
        <v>23</v>
      </c>
      <c r="C321" s="728">
        <v>4</v>
      </c>
      <c r="D321" s="151">
        <v>35</v>
      </c>
      <c r="E321" s="1252">
        <v>3</v>
      </c>
      <c r="F321" s="1145" t="s">
        <v>25</v>
      </c>
      <c r="G321" s="1253"/>
      <c r="H321" s="1254"/>
      <c r="I321" s="1254"/>
      <c r="J321" s="1255"/>
      <c r="K321" s="1253"/>
      <c r="L321" s="1254"/>
      <c r="M321" s="1254"/>
      <c r="N321" s="1256"/>
      <c r="O321" s="1257"/>
      <c r="P321" s="1254"/>
      <c r="Q321" s="1254"/>
      <c r="R321" s="1256"/>
    </row>
    <row r="322" spans="1:18" ht="15.75">
      <c r="A322" s="1250"/>
      <c r="B322" s="727"/>
      <c r="C322" s="730"/>
      <c r="D322" s="159">
        <v>10</v>
      </c>
      <c r="E322" s="1258"/>
      <c r="F322" s="1259"/>
      <c r="G322" s="1260">
        <v>15</v>
      </c>
      <c r="H322" s="1265">
        <v>0.3</v>
      </c>
      <c r="I322" s="1261"/>
      <c r="J322" s="1262">
        <v>10.5</v>
      </c>
      <c r="K322" s="1260">
        <v>23</v>
      </c>
      <c r="L322" s="1265">
        <v>0.4</v>
      </c>
      <c r="M322" s="1261"/>
      <c r="N322" s="1263">
        <v>105</v>
      </c>
      <c r="O322" s="1264">
        <v>18</v>
      </c>
      <c r="P322" s="1265">
        <v>0.3</v>
      </c>
      <c r="Q322" s="1261"/>
      <c r="R322" s="1263">
        <v>10.5</v>
      </c>
    </row>
    <row r="323" spans="1:18" ht="15.75">
      <c r="A323" s="1250"/>
      <c r="B323" s="731" t="s">
        <v>26</v>
      </c>
      <c r="C323" s="732">
        <v>4</v>
      </c>
      <c r="D323" s="159">
        <v>35</v>
      </c>
      <c r="E323" s="1258">
        <v>6</v>
      </c>
      <c r="F323" s="1149" t="s">
        <v>28</v>
      </c>
      <c r="G323" s="1260"/>
      <c r="H323" s="1265"/>
      <c r="I323" s="1261"/>
      <c r="J323" s="1262"/>
      <c r="K323" s="1260"/>
      <c r="L323" s="1265"/>
      <c r="M323" s="1261"/>
      <c r="N323" s="1263"/>
      <c r="O323" s="1264"/>
      <c r="P323" s="1265"/>
      <c r="Q323" s="1261"/>
      <c r="R323" s="1263"/>
    </row>
    <row r="324" spans="1:18" ht="15.75">
      <c r="A324" s="1250"/>
      <c r="B324" s="727"/>
      <c r="C324" s="729"/>
      <c r="D324" s="179">
        <v>10</v>
      </c>
      <c r="E324" s="1266"/>
      <c r="F324" s="1259"/>
      <c r="G324" s="1260">
        <v>49</v>
      </c>
      <c r="H324" s="1265">
        <v>0.8</v>
      </c>
      <c r="I324" s="1261"/>
      <c r="J324" s="1262">
        <v>10.5</v>
      </c>
      <c r="K324" s="1260">
        <v>71</v>
      </c>
      <c r="L324" s="1265">
        <v>1.2</v>
      </c>
      <c r="M324" s="1261"/>
      <c r="N324" s="1263">
        <v>10.5</v>
      </c>
      <c r="O324" s="1264">
        <v>55</v>
      </c>
      <c r="P324" s="1265">
        <v>1</v>
      </c>
      <c r="Q324" s="1261"/>
      <c r="R324" s="1263">
        <v>10.5</v>
      </c>
    </row>
    <row r="325" spans="1:18" ht="15.75">
      <c r="A325" s="1250"/>
      <c r="B325" s="1121" t="s">
        <v>732</v>
      </c>
      <c r="C325" s="301"/>
      <c r="D325" s="179"/>
      <c r="E325" s="1266"/>
      <c r="F325" s="1259"/>
      <c r="G325" s="1260"/>
      <c r="H325" s="1265">
        <f>H322+H324</f>
        <v>1.1000000000000001</v>
      </c>
      <c r="I325" s="1261">
        <f t="shared" ref="I325:Q325" si="40">I322+I324</f>
        <v>0</v>
      </c>
      <c r="J325" s="1262"/>
      <c r="K325" s="1260"/>
      <c r="L325" s="1265">
        <f t="shared" si="40"/>
        <v>1.6</v>
      </c>
      <c r="M325" s="1261">
        <f t="shared" si="40"/>
        <v>0</v>
      </c>
      <c r="N325" s="1263"/>
      <c r="O325" s="1264"/>
      <c r="P325" s="1265">
        <f t="shared" si="40"/>
        <v>1.3</v>
      </c>
      <c r="Q325" s="1261">
        <f t="shared" si="40"/>
        <v>0</v>
      </c>
      <c r="R325" s="1263"/>
    </row>
    <row r="326" spans="1:18" ht="15.75">
      <c r="A326" s="1250"/>
      <c r="B326" s="300" t="s">
        <v>262</v>
      </c>
      <c r="C326" s="251">
        <v>1</v>
      </c>
      <c r="D326" s="159"/>
      <c r="E326" s="1258"/>
      <c r="F326" s="1280"/>
      <c r="G326" s="1281">
        <v>10</v>
      </c>
      <c r="H326" s="1282">
        <v>-0.5</v>
      </c>
      <c r="I326" s="1283"/>
      <c r="J326" s="1284">
        <v>36.5</v>
      </c>
      <c r="K326" s="1281">
        <v>10</v>
      </c>
      <c r="L326" s="1282">
        <v>-0.5</v>
      </c>
      <c r="M326" s="1283"/>
      <c r="N326" s="1285">
        <v>36.5</v>
      </c>
      <c r="O326" s="1286">
        <v>10</v>
      </c>
      <c r="P326" s="1282">
        <v>-0.5</v>
      </c>
      <c r="Q326" s="1283"/>
      <c r="R326" s="1285">
        <v>36.5</v>
      </c>
    </row>
    <row r="327" spans="1:18" ht="16.5" thickBot="1">
      <c r="A327" s="1251"/>
      <c r="B327" s="299" t="s">
        <v>263</v>
      </c>
      <c r="C327" s="291">
        <v>2</v>
      </c>
      <c r="D327" s="196"/>
      <c r="E327" s="1287"/>
      <c r="F327" s="1274"/>
      <c r="G327" s="1275">
        <v>20</v>
      </c>
      <c r="H327" s="1276">
        <v>-1</v>
      </c>
      <c r="I327" s="1288"/>
      <c r="J327" s="1277">
        <v>36.5</v>
      </c>
      <c r="K327" s="1275">
        <v>20</v>
      </c>
      <c r="L327" s="1276">
        <v>-1.2</v>
      </c>
      <c r="M327" s="1288"/>
      <c r="N327" s="1278">
        <v>36.5</v>
      </c>
      <c r="O327" s="1279">
        <v>20</v>
      </c>
      <c r="P327" s="1276">
        <v>-1</v>
      </c>
      <c r="Q327" s="1288"/>
      <c r="R327" s="1278">
        <v>36.5</v>
      </c>
    </row>
    <row r="328" spans="1:18" ht="15.75">
      <c r="A328" s="1248">
        <v>368</v>
      </c>
      <c r="B328" s="725" t="s">
        <v>23</v>
      </c>
      <c r="C328" s="728">
        <v>2.5</v>
      </c>
      <c r="D328" s="151">
        <v>35</v>
      </c>
      <c r="E328" s="1252"/>
      <c r="F328" s="1145"/>
      <c r="G328" s="1289"/>
      <c r="H328" s="1290"/>
      <c r="I328" s="1290"/>
      <c r="J328" s="1291"/>
      <c r="K328" s="1289"/>
      <c r="L328" s="1290"/>
      <c r="M328" s="1290"/>
      <c r="N328" s="1292"/>
      <c r="O328" s="1293"/>
      <c r="P328" s="1290"/>
      <c r="Q328" s="1290"/>
      <c r="R328" s="1292"/>
    </row>
    <row r="329" spans="1:18" ht="15.75">
      <c r="A329" s="1250"/>
      <c r="B329" s="727"/>
      <c r="C329" s="730"/>
      <c r="D329" s="159">
        <v>6</v>
      </c>
      <c r="E329" s="1258">
        <v>2.5</v>
      </c>
      <c r="F329" s="1259" t="s">
        <v>57</v>
      </c>
      <c r="G329" s="1294">
        <v>5</v>
      </c>
      <c r="H329" s="1265">
        <v>0.05</v>
      </c>
      <c r="I329" s="1265"/>
      <c r="J329" s="1295">
        <v>6.5</v>
      </c>
      <c r="K329" s="1294">
        <v>5</v>
      </c>
      <c r="L329" s="1265">
        <v>0.05</v>
      </c>
      <c r="M329" s="1265"/>
      <c r="N329" s="1265">
        <v>6.5</v>
      </c>
      <c r="O329" s="1296">
        <v>5</v>
      </c>
      <c r="P329" s="1265">
        <v>0.05</v>
      </c>
      <c r="Q329" s="1265"/>
      <c r="R329" s="1265">
        <v>6.5</v>
      </c>
    </row>
    <row r="330" spans="1:18" ht="15.75">
      <c r="A330" s="1250"/>
      <c r="B330" s="731" t="s">
        <v>26</v>
      </c>
      <c r="C330" s="732">
        <v>2.5</v>
      </c>
      <c r="D330" s="159">
        <v>35</v>
      </c>
      <c r="E330" s="1258"/>
      <c r="F330" s="1149"/>
      <c r="G330" s="1294"/>
      <c r="H330" s="1265"/>
      <c r="I330" s="1265"/>
      <c r="J330" s="1295"/>
      <c r="K330" s="1294"/>
      <c r="L330" s="1265"/>
      <c r="M330" s="1265"/>
      <c r="N330" s="1297"/>
      <c r="O330" s="1296"/>
      <c r="P330" s="1265"/>
      <c r="Q330" s="1265"/>
      <c r="R330" s="1297"/>
    </row>
    <row r="331" spans="1:18" ht="15.75">
      <c r="A331" s="1250"/>
      <c r="B331" s="726"/>
      <c r="C331" s="729"/>
      <c r="D331" s="179">
        <v>6</v>
      </c>
      <c r="E331" s="1266">
        <v>2.5</v>
      </c>
      <c r="F331" s="1267" t="s">
        <v>57</v>
      </c>
      <c r="G331" s="1298">
        <v>20</v>
      </c>
      <c r="H331" s="1269">
        <v>0.2</v>
      </c>
      <c r="I331" s="1269"/>
      <c r="J331" s="1299">
        <v>6.4</v>
      </c>
      <c r="K331" s="1298">
        <v>25</v>
      </c>
      <c r="L331" s="1269">
        <v>0.25</v>
      </c>
      <c r="M331" s="1269"/>
      <c r="N331" s="1300">
        <v>6.3</v>
      </c>
      <c r="O331" s="1301">
        <v>20</v>
      </c>
      <c r="P331" s="1269">
        <v>0.2</v>
      </c>
      <c r="Q331" s="1269"/>
      <c r="R331" s="1300">
        <v>6.3</v>
      </c>
    </row>
    <row r="332" spans="1:18" ht="15.75">
      <c r="A332" s="1250"/>
      <c r="B332" s="1121" t="s">
        <v>732</v>
      </c>
      <c r="C332" s="301"/>
      <c r="D332" s="179"/>
      <c r="E332" s="1266"/>
      <c r="F332" s="1267"/>
      <c r="G332" s="1298"/>
      <c r="H332" s="1269">
        <v>0.25</v>
      </c>
      <c r="I332" s="1269">
        <v>0</v>
      </c>
      <c r="J332" s="1299"/>
      <c r="K332" s="1298"/>
      <c r="L332" s="1269">
        <v>0.3</v>
      </c>
      <c r="M332" s="1269">
        <v>0</v>
      </c>
      <c r="N332" s="1300"/>
      <c r="O332" s="1301"/>
      <c r="P332" s="1269">
        <v>0.25</v>
      </c>
      <c r="Q332" s="1269">
        <v>0</v>
      </c>
      <c r="R332" s="1300"/>
    </row>
    <row r="333" spans="1:18" ht="15.75">
      <c r="A333" s="1250"/>
      <c r="B333" s="300" t="s">
        <v>207</v>
      </c>
      <c r="C333" s="251">
        <v>2</v>
      </c>
      <c r="D333" s="159"/>
      <c r="E333" s="1258"/>
      <c r="F333" s="1259"/>
      <c r="G333" s="1294">
        <v>10</v>
      </c>
      <c r="H333" s="1265">
        <v>-0.5</v>
      </c>
      <c r="I333" s="1265"/>
      <c r="J333" s="1295">
        <v>37</v>
      </c>
      <c r="K333" s="1294">
        <v>10</v>
      </c>
      <c r="L333" s="1265">
        <v>-0.5</v>
      </c>
      <c r="M333" s="1265"/>
      <c r="N333" s="1297">
        <v>37</v>
      </c>
      <c r="O333" s="1296">
        <v>10</v>
      </c>
      <c r="P333" s="1265">
        <v>-0.5</v>
      </c>
      <c r="Q333" s="1265"/>
      <c r="R333" s="1297">
        <v>37</v>
      </c>
    </row>
    <row r="334" spans="1:18" ht="16.5" thickBot="1">
      <c r="A334" s="1251"/>
      <c r="B334" s="299" t="s">
        <v>208</v>
      </c>
      <c r="C334" s="1302">
        <v>1</v>
      </c>
      <c r="D334" s="175"/>
      <c r="E334" s="1273"/>
      <c r="F334" s="1274"/>
      <c r="G334" s="1303">
        <v>2</v>
      </c>
      <c r="H334" s="1276">
        <v>-0.11</v>
      </c>
      <c r="I334" s="1276"/>
      <c r="J334" s="1304">
        <v>37</v>
      </c>
      <c r="K334" s="1303">
        <v>2</v>
      </c>
      <c r="L334" s="1276">
        <v>-0.11</v>
      </c>
      <c r="M334" s="1276"/>
      <c r="N334" s="1305">
        <v>37</v>
      </c>
      <c r="O334" s="1306">
        <v>2</v>
      </c>
      <c r="P334" s="1276">
        <v>-0.11</v>
      </c>
      <c r="Q334" s="1276"/>
      <c r="R334" s="1305">
        <v>37</v>
      </c>
    </row>
    <row r="335" spans="1:18" ht="15.75">
      <c r="A335" s="1248">
        <v>370</v>
      </c>
      <c r="B335" s="725" t="s">
        <v>23</v>
      </c>
      <c r="C335" s="728">
        <v>25</v>
      </c>
      <c r="D335" s="151">
        <v>35</v>
      </c>
      <c r="E335" s="1252">
        <v>4.5</v>
      </c>
      <c r="F335" s="1145" t="s">
        <v>62</v>
      </c>
      <c r="G335" s="1253"/>
      <c r="H335" s="1254"/>
      <c r="I335" s="1254"/>
      <c r="J335" s="1255"/>
      <c r="K335" s="1253"/>
      <c r="L335" s="1254"/>
      <c r="M335" s="1254"/>
      <c r="N335" s="1256"/>
      <c r="O335" s="1257"/>
      <c r="P335" s="1254"/>
      <c r="Q335" s="1254"/>
      <c r="R335" s="1256"/>
    </row>
    <row r="336" spans="1:18" ht="15.75">
      <c r="A336" s="1250"/>
      <c r="B336" s="727"/>
      <c r="C336" s="730"/>
      <c r="D336" s="159">
        <v>10</v>
      </c>
      <c r="E336" s="1258"/>
      <c r="F336" s="1259"/>
      <c r="G336" s="1294">
        <v>228</v>
      </c>
      <c r="H336" s="1265">
        <v>3.8</v>
      </c>
      <c r="I336" s="1265"/>
      <c r="J336" s="1295">
        <v>10.4</v>
      </c>
      <c r="K336" s="1294">
        <v>408</v>
      </c>
      <c r="L336" s="1265">
        <v>6.8</v>
      </c>
      <c r="M336" s="1265"/>
      <c r="N336" s="1297">
        <v>10.199999999999999</v>
      </c>
      <c r="O336" s="1296">
        <v>375</v>
      </c>
      <c r="P336" s="1265">
        <v>6.3</v>
      </c>
      <c r="Q336" s="1265"/>
      <c r="R336" s="1297">
        <v>10.3</v>
      </c>
    </row>
    <row r="337" spans="1:18" ht="15.75">
      <c r="A337" s="1250"/>
      <c r="B337" s="731" t="s">
        <v>26</v>
      </c>
      <c r="C337" s="732">
        <v>25</v>
      </c>
      <c r="D337" s="159">
        <v>35</v>
      </c>
      <c r="E337" s="1258">
        <v>3</v>
      </c>
      <c r="F337" s="1155" t="s">
        <v>25</v>
      </c>
      <c r="G337" s="1294"/>
      <c r="H337" s="1265"/>
      <c r="I337" s="1265"/>
      <c r="J337" s="1295"/>
      <c r="K337" s="1294"/>
      <c r="L337" s="1265"/>
      <c r="M337" s="1265"/>
      <c r="N337" s="1297"/>
      <c r="O337" s="1296"/>
      <c r="P337" s="1265"/>
      <c r="Q337" s="1265"/>
      <c r="R337" s="1297"/>
    </row>
    <row r="338" spans="1:18" ht="15.75">
      <c r="A338" s="1250"/>
      <c r="B338" s="726"/>
      <c r="C338" s="729"/>
      <c r="D338" s="179">
        <v>10</v>
      </c>
      <c r="E338" s="1266"/>
      <c r="F338" s="1267"/>
      <c r="G338" s="1298">
        <v>250</v>
      </c>
      <c r="H338" s="1269">
        <v>4.2</v>
      </c>
      <c r="I338" s="1269"/>
      <c r="J338" s="1299">
        <v>10.6</v>
      </c>
      <c r="K338" s="1298">
        <v>405</v>
      </c>
      <c r="L338" s="1269">
        <v>6.8</v>
      </c>
      <c r="M338" s="1269"/>
      <c r="N338" s="1300">
        <v>10.5</v>
      </c>
      <c r="O338" s="1301">
        <v>435</v>
      </c>
      <c r="P338" s="1269">
        <v>7.3</v>
      </c>
      <c r="Q338" s="1269"/>
      <c r="R338" s="1300">
        <v>10.4</v>
      </c>
    </row>
    <row r="339" spans="1:18" ht="15.75">
      <c r="A339" s="1250"/>
      <c r="B339" s="1121" t="s">
        <v>732</v>
      </c>
      <c r="C339" s="301"/>
      <c r="D339" s="179"/>
      <c r="E339" s="1266"/>
      <c r="F339" s="1267"/>
      <c r="G339" s="1298"/>
      <c r="H339" s="1269">
        <v>8</v>
      </c>
      <c r="I339" s="1269">
        <v>0</v>
      </c>
      <c r="J339" s="1299"/>
      <c r="K339" s="1298"/>
      <c r="L339" s="1269">
        <v>13.6</v>
      </c>
      <c r="M339" s="1269">
        <v>0</v>
      </c>
      <c r="N339" s="1300"/>
      <c r="O339" s="1301"/>
      <c r="P339" s="1269">
        <v>13.6</v>
      </c>
      <c r="Q339" s="1269">
        <v>0</v>
      </c>
      <c r="R339" s="1300"/>
    </row>
    <row r="340" spans="1:18" ht="15.75">
      <c r="A340" s="1250"/>
      <c r="B340" s="300" t="s">
        <v>733</v>
      </c>
      <c r="C340" s="251">
        <v>1</v>
      </c>
      <c r="D340" s="159"/>
      <c r="E340" s="1258"/>
      <c r="F340" s="1259"/>
      <c r="G340" s="1294"/>
      <c r="H340" s="1265">
        <v>-3.9</v>
      </c>
      <c r="I340" s="1265">
        <v>2</v>
      </c>
      <c r="J340" s="1295"/>
      <c r="K340" s="1294"/>
      <c r="L340" s="1265">
        <v>-6.9</v>
      </c>
      <c r="M340" s="1265">
        <v>2.8</v>
      </c>
      <c r="N340" s="1297"/>
      <c r="O340" s="1296"/>
      <c r="P340" s="1265">
        <v>-6.4</v>
      </c>
      <c r="Q340" s="1265">
        <v>2.5</v>
      </c>
      <c r="R340" s="1297"/>
    </row>
    <row r="341" spans="1:18" ht="16.5" thickBot="1">
      <c r="A341" s="1251"/>
      <c r="B341" s="187" t="s">
        <v>734</v>
      </c>
      <c r="C341" s="1302">
        <v>2</v>
      </c>
      <c r="D341" s="175"/>
      <c r="E341" s="1273"/>
      <c r="F341" s="1274"/>
      <c r="G341" s="1303"/>
      <c r="H341" s="1276">
        <v>-4.3</v>
      </c>
      <c r="I341" s="1276">
        <v>1.7</v>
      </c>
      <c r="J341" s="1304"/>
      <c r="K341" s="1303"/>
      <c r="L341" s="1276">
        <v>-6.8</v>
      </c>
      <c r="M341" s="1276">
        <v>2.7</v>
      </c>
      <c r="N341" s="1305"/>
      <c r="O341" s="1306"/>
      <c r="P341" s="1276">
        <v>-7.4</v>
      </c>
      <c r="Q341" s="1276">
        <v>3</v>
      </c>
      <c r="R341" s="1305"/>
    </row>
    <row r="342" spans="1:18" ht="15.75">
      <c r="A342" s="1248">
        <v>412</v>
      </c>
      <c r="B342" s="725" t="s">
        <v>23</v>
      </c>
      <c r="C342" s="725">
        <v>10</v>
      </c>
      <c r="D342" s="151">
        <v>36.75</v>
      </c>
      <c r="E342" s="1252"/>
      <c r="F342" s="1145"/>
      <c r="G342" s="1253"/>
      <c r="H342" s="1254"/>
      <c r="I342" s="1254"/>
      <c r="J342" s="1255"/>
      <c r="K342" s="1253"/>
      <c r="L342" s="1254"/>
      <c r="M342" s="1254"/>
      <c r="N342" s="1256"/>
      <c r="O342" s="1257"/>
      <c r="P342" s="1254"/>
      <c r="Q342" s="1254"/>
      <c r="R342" s="1256"/>
    </row>
    <row r="343" spans="1:18" ht="15.75">
      <c r="A343" s="1250"/>
      <c r="B343" s="726"/>
      <c r="C343" s="727"/>
      <c r="D343" s="159">
        <v>10.5</v>
      </c>
      <c r="E343" s="1258"/>
      <c r="F343" s="1259"/>
      <c r="G343" s="1260">
        <v>5</v>
      </c>
      <c r="H343" s="1265">
        <v>0.08</v>
      </c>
      <c r="I343" s="1265">
        <v>0.02</v>
      </c>
      <c r="J343" s="1262">
        <v>10.5</v>
      </c>
      <c r="K343" s="1260">
        <v>5</v>
      </c>
      <c r="L343" s="1265">
        <v>0.1</v>
      </c>
      <c r="M343" s="1265">
        <v>0.04</v>
      </c>
      <c r="N343" s="1263">
        <v>10.5</v>
      </c>
      <c r="O343" s="1264">
        <v>3</v>
      </c>
      <c r="P343" s="1265">
        <v>0.06</v>
      </c>
      <c r="Q343" s="1265">
        <v>0.02</v>
      </c>
      <c r="R343" s="1263">
        <v>10.5</v>
      </c>
    </row>
    <row r="344" spans="1:18" ht="15.75">
      <c r="A344" s="1250"/>
      <c r="B344" s="731" t="s">
        <v>26</v>
      </c>
      <c r="C344" s="731">
        <v>10</v>
      </c>
      <c r="D344" s="159">
        <v>36.75</v>
      </c>
      <c r="E344" s="1258"/>
      <c r="F344" s="1149"/>
      <c r="G344" s="1260"/>
      <c r="H344" s="1265"/>
      <c r="I344" s="1265"/>
      <c r="J344" s="1262"/>
      <c r="K344" s="1260"/>
      <c r="L344" s="1265"/>
      <c r="M344" s="1265"/>
      <c r="N344" s="1263"/>
      <c r="O344" s="1264"/>
      <c r="P344" s="1265"/>
      <c r="Q344" s="1265"/>
      <c r="R344" s="1263"/>
    </row>
    <row r="345" spans="1:18" ht="15.75">
      <c r="A345" s="1250"/>
      <c r="B345" s="727"/>
      <c r="C345" s="726"/>
      <c r="D345" s="179">
        <v>10.5</v>
      </c>
      <c r="E345" s="1266"/>
      <c r="F345" s="1267"/>
      <c r="G345" s="1268">
        <v>5</v>
      </c>
      <c r="H345" s="1269">
        <v>7.0000000000000007E-2</v>
      </c>
      <c r="I345" s="1269">
        <v>0.02</v>
      </c>
      <c r="J345" s="1270">
        <v>10.5</v>
      </c>
      <c r="K345" s="1268">
        <v>5</v>
      </c>
      <c r="L345" s="1269">
        <v>0.11</v>
      </c>
      <c r="M345" s="1265">
        <v>0.04</v>
      </c>
      <c r="N345" s="1263">
        <v>10.5</v>
      </c>
      <c r="O345" s="1264">
        <v>3</v>
      </c>
      <c r="P345" s="1265">
        <v>0.06</v>
      </c>
      <c r="Q345" s="1265">
        <v>0.02</v>
      </c>
      <c r="R345" s="1263">
        <v>10.5</v>
      </c>
    </row>
    <row r="346" spans="1:18" ht="15.75">
      <c r="A346" s="1250"/>
      <c r="B346" s="1121" t="s">
        <v>732</v>
      </c>
      <c r="C346" s="301"/>
      <c r="D346" s="179"/>
      <c r="E346" s="1266"/>
      <c r="F346" s="1267"/>
      <c r="G346" s="1268"/>
      <c r="H346" s="1269">
        <f>H343+H345</f>
        <v>0.15000000000000002</v>
      </c>
      <c r="I346" s="1269">
        <f t="shared" ref="I346:Q346" si="41">I343+I345</f>
        <v>0.04</v>
      </c>
      <c r="J346" s="1270"/>
      <c r="K346" s="1268"/>
      <c r="L346" s="1269">
        <f t="shared" si="41"/>
        <v>0.21000000000000002</v>
      </c>
      <c r="M346" s="1265">
        <f t="shared" si="41"/>
        <v>0.08</v>
      </c>
      <c r="N346" s="1263"/>
      <c r="O346" s="1264"/>
      <c r="P346" s="1265">
        <f t="shared" si="41"/>
        <v>0.12</v>
      </c>
      <c r="Q346" s="1265">
        <f t="shared" si="41"/>
        <v>0.04</v>
      </c>
      <c r="R346" s="1307"/>
    </row>
    <row r="347" spans="1:18" ht="15.75">
      <c r="A347" s="1250"/>
      <c r="B347" s="300" t="s">
        <v>735</v>
      </c>
      <c r="C347" s="226">
        <v>1</v>
      </c>
      <c r="D347" s="159"/>
      <c r="E347" s="1258"/>
      <c r="F347" s="1259"/>
      <c r="G347" s="1260"/>
      <c r="H347" s="1265">
        <v>-0.1</v>
      </c>
      <c r="I347" s="1265"/>
      <c r="J347" s="1262">
        <v>36.5</v>
      </c>
      <c r="K347" s="1260"/>
      <c r="L347" s="1265">
        <v>-0.1</v>
      </c>
      <c r="M347" s="1308"/>
      <c r="N347" s="1307">
        <v>36.5</v>
      </c>
      <c r="O347" s="1309"/>
      <c r="P347" s="1308">
        <v>-0.1</v>
      </c>
      <c r="Q347" s="1308"/>
      <c r="R347" s="1307">
        <v>36.5</v>
      </c>
    </row>
    <row r="348" spans="1:18" ht="16.5" thickBot="1">
      <c r="A348" s="1251"/>
      <c r="B348" s="299" t="s">
        <v>736</v>
      </c>
      <c r="C348" s="1310">
        <v>2</v>
      </c>
      <c r="D348" s="196"/>
      <c r="E348" s="1287"/>
      <c r="F348" s="1311"/>
      <c r="G348" s="1312"/>
      <c r="H348" s="1313">
        <v>-0.1</v>
      </c>
      <c r="I348" s="1313"/>
      <c r="J348" s="1314">
        <v>36.5</v>
      </c>
      <c r="K348" s="1312"/>
      <c r="L348" s="1313">
        <v>-0.1</v>
      </c>
      <c r="M348" s="1313"/>
      <c r="N348" s="1315">
        <v>36.5</v>
      </c>
      <c r="O348" s="1316"/>
      <c r="P348" s="1313">
        <v>-0.1</v>
      </c>
      <c r="Q348" s="1313"/>
      <c r="R348" s="1315">
        <v>36.5</v>
      </c>
    </row>
    <row r="349" spans="1:18" ht="15.75">
      <c r="A349" s="1248">
        <v>415</v>
      </c>
      <c r="B349" s="725" t="s">
        <v>23</v>
      </c>
      <c r="C349" s="725">
        <v>2.5</v>
      </c>
      <c r="D349" s="1317">
        <v>35</v>
      </c>
      <c r="E349" s="1252"/>
      <c r="F349" s="1145"/>
      <c r="G349" s="1318"/>
      <c r="H349" s="1319"/>
      <c r="I349" s="1319"/>
      <c r="J349" s="1320"/>
      <c r="K349" s="1318"/>
      <c r="L349" s="1319"/>
      <c r="M349" s="1319"/>
      <c r="N349" s="1321"/>
      <c r="O349" s="1322"/>
      <c r="P349" s="1319"/>
      <c r="Q349" s="1319"/>
      <c r="R349" s="1321"/>
    </row>
    <row r="350" spans="1:18" ht="15.75">
      <c r="A350" s="1250"/>
      <c r="B350" s="727"/>
      <c r="C350" s="727"/>
      <c r="D350" s="1323">
        <v>10.5</v>
      </c>
      <c r="E350" s="1258"/>
      <c r="F350" s="1259"/>
      <c r="G350" s="1324"/>
      <c r="H350" s="1265">
        <v>0.1</v>
      </c>
      <c r="I350" s="1265"/>
      <c r="J350" s="1262">
        <v>10.5</v>
      </c>
      <c r="K350" s="1260"/>
      <c r="L350" s="1265">
        <v>0.1</v>
      </c>
      <c r="M350" s="1265"/>
      <c r="N350" s="1263">
        <v>10.5</v>
      </c>
      <c r="O350" s="1264"/>
      <c r="P350" s="1265">
        <v>0.1</v>
      </c>
      <c r="Q350" s="1265"/>
      <c r="R350" s="1263">
        <v>10.5</v>
      </c>
    </row>
    <row r="351" spans="1:18" ht="15.75">
      <c r="A351" s="1250"/>
      <c r="B351" s="731" t="s">
        <v>26</v>
      </c>
      <c r="C351" s="731">
        <v>2.5</v>
      </c>
      <c r="D351" s="1323">
        <v>35</v>
      </c>
      <c r="E351" s="1258"/>
      <c r="F351" s="1149"/>
      <c r="G351" s="1260"/>
      <c r="H351" s="1265"/>
      <c r="I351" s="1265"/>
      <c r="J351" s="1262"/>
      <c r="K351" s="1260"/>
      <c r="L351" s="1265"/>
      <c r="M351" s="1265"/>
      <c r="N351" s="1263"/>
      <c r="O351" s="1264"/>
      <c r="P351" s="1265"/>
      <c r="Q351" s="1265"/>
      <c r="R351" s="1263"/>
    </row>
    <row r="352" spans="1:18" ht="15.75">
      <c r="A352" s="1250"/>
      <c r="B352" s="727"/>
      <c r="C352" s="726"/>
      <c r="D352" s="1325">
        <v>10.5</v>
      </c>
      <c r="E352" s="1266"/>
      <c r="F352" s="1267"/>
      <c r="G352" s="1268"/>
      <c r="H352" s="1269">
        <v>0.1</v>
      </c>
      <c r="I352" s="1301"/>
      <c r="J352" s="1270">
        <v>10.5</v>
      </c>
      <c r="K352" s="1268"/>
      <c r="L352" s="1269">
        <v>0.1</v>
      </c>
      <c r="M352" s="1269"/>
      <c r="N352" s="1271">
        <v>10.5</v>
      </c>
      <c r="O352" s="1272"/>
      <c r="P352" s="1269">
        <v>0.1</v>
      </c>
      <c r="Q352" s="1269"/>
      <c r="R352" s="1271">
        <v>10.5</v>
      </c>
    </row>
    <row r="353" spans="1:18" ht="15.75">
      <c r="A353" s="1250"/>
      <c r="B353" s="1121" t="s">
        <v>732</v>
      </c>
      <c r="C353" s="301"/>
      <c r="D353" s="1325"/>
      <c r="E353" s="1266"/>
      <c r="F353" s="1267"/>
      <c r="G353" s="1272"/>
      <c r="H353" s="1269">
        <f>H350+H352</f>
        <v>0.2</v>
      </c>
      <c r="I353" s="1269">
        <f t="shared" ref="I353:Q353" si="42">I350+I352</f>
        <v>0</v>
      </c>
      <c r="J353" s="1270"/>
      <c r="K353" s="1268"/>
      <c r="L353" s="1269">
        <f t="shared" si="42"/>
        <v>0.2</v>
      </c>
      <c r="M353" s="1269">
        <f t="shared" si="42"/>
        <v>0</v>
      </c>
      <c r="N353" s="1271"/>
      <c r="O353" s="1272"/>
      <c r="P353" s="1269">
        <f t="shared" si="42"/>
        <v>0.2</v>
      </c>
      <c r="Q353" s="1269">
        <f t="shared" si="42"/>
        <v>0</v>
      </c>
      <c r="R353" s="1271"/>
    </row>
    <row r="354" spans="1:18" ht="16.5" thickBot="1">
      <c r="A354" s="1251"/>
      <c r="B354" s="187" t="s">
        <v>253</v>
      </c>
      <c r="C354" s="1326" t="s">
        <v>737</v>
      </c>
      <c r="D354" s="1327"/>
      <c r="E354" s="1273"/>
      <c r="F354" s="1274"/>
      <c r="G354" s="1279"/>
      <c r="H354" s="1276">
        <v>-0.2</v>
      </c>
      <c r="I354" s="1276"/>
      <c r="J354" s="1277">
        <v>36.5</v>
      </c>
      <c r="K354" s="1275"/>
      <c r="L354" s="1276">
        <v>-0.2</v>
      </c>
      <c r="M354" s="1276"/>
      <c r="N354" s="1278">
        <v>36.5</v>
      </c>
      <c r="O354" s="1279"/>
      <c r="P354" s="1276">
        <v>-0.2</v>
      </c>
      <c r="Q354" s="1276"/>
      <c r="R354" s="1278">
        <v>36.5</v>
      </c>
    </row>
  </sheetData>
  <autoFilter ref="A8:R188"/>
  <mergeCells count="256">
    <mergeCell ref="A342:A348"/>
    <mergeCell ref="B342:B343"/>
    <mergeCell ref="C342:C343"/>
    <mergeCell ref="B344:B345"/>
    <mergeCell ref="C344:C345"/>
    <mergeCell ref="A349:A354"/>
    <mergeCell ref="B349:B350"/>
    <mergeCell ref="C349:C350"/>
    <mergeCell ref="B351:B352"/>
    <mergeCell ref="C351:C352"/>
    <mergeCell ref="A328:A334"/>
    <mergeCell ref="B328:B329"/>
    <mergeCell ref="C328:C329"/>
    <mergeCell ref="B330:B331"/>
    <mergeCell ref="C330:C331"/>
    <mergeCell ref="A335:A341"/>
    <mergeCell ref="B335:B336"/>
    <mergeCell ref="C335:C336"/>
    <mergeCell ref="B337:B338"/>
    <mergeCell ref="C337:C338"/>
    <mergeCell ref="C315:C317"/>
    <mergeCell ref="A321:A327"/>
    <mergeCell ref="B321:B322"/>
    <mergeCell ref="C321:C322"/>
    <mergeCell ref="B323:B324"/>
    <mergeCell ref="C323:C324"/>
    <mergeCell ref="A309:A311"/>
    <mergeCell ref="B309:B310"/>
    <mergeCell ref="C309:C310"/>
    <mergeCell ref="A312:A320"/>
    <mergeCell ref="B312:B314"/>
    <mergeCell ref="C312:C314"/>
    <mergeCell ref="B315:B317"/>
    <mergeCell ref="A295:A301"/>
    <mergeCell ref="B295:B296"/>
    <mergeCell ref="C295:C296"/>
    <mergeCell ref="B297:B298"/>
    <mergeCell ref="C297:C298"/>
    <mergeCell ref="A302:A305"/>
    <mergeCell ref="B302:B303"/>
    <mergeCell ref="C302:C303"/>
    <mergeCell ref="B304:B305"/>
    <mergeCell ref="C304:C305"/>
    <mergeCell ref="A279:A285"/>
    <mergeCell ref="B279:B280"/>
    <mergeCell ref="C279:C280"/>
    <mergeCell ref="B281:B282"/>
    <mergeCell ref="C281:C282"/>
    <mergeCell ref="A286:A292"/>
    <mergeCell ref="B286:B287"/>
    <mergeCell ref="C286:C287"/>
    <mergeCell ref="B288:B289"/>
    <mergeCell ref="C288:C289"/>
    <mergeCell ref="A269:A271"/>
    <mergeCell ref="B269:B270"/>
    <mergeCell ref="C269:C270"/>
    <mergeCell ref="A272:A278"/>
    <mergeCell ref="B272:B273"/>
    <mergeCell ref="C272:C273"/>
    <mergeCell ref="B274:B275"/>
    <mergeCell ref="C274:C275"/>
    <mergeCell ref="A259:A265"/>
    <mergeCell ref="B259:B260"/>
    <mergeCell ref="C259:C260"/>
    <mergeCell ref="B261:B262"/>
    <mergeCell ref="C261:C262"/>
    <mergeCell ref="A266:A268"/>
    <mergeCell ref="B266:B267"/>
    <mergeCell ref="C266:C267"/>
    <mergeCell ref="A245:A251"/>
    <mergeCell ref="B245:B246"/>
    <mergeCell ref="C245:C246"/>
    <mergeCell ref="B247:B248"/>
    <mergeCell ref="C247:C248"/>
    <mergeCell ref="A252:A258"/>
    <mergeCell ref="B252:B253"/>
    <mergeCell ref="C252:C253"/>
    <mergeCell ref="B254:B255"/>
    <mergeCell ref="C254:C255"/>
    <mergeCell ref="A231:A237"/>
    <mergeCell ref="B231:B232"/>
    <mergeCell ref="C231:C232"/>
    <mergeCell ref="B233:B234"/>
    <mergeCell ref="C233:C234"/>
    <mergeCell ref="A238:A244"/>
    <mergeCell ref="B238:B239"/>
    <mergeCell ref="C238:C239"/>
    <mergeCell ref="B240:B241"/>
    <mergeCell ref="C240:C241"/>
    <mergeCell ref="A217:A223"/>
    <mergeCell ref="B217:B218"/>
    <mergeCell ref="C217:C218"/>
    <mergeCell ref="B219:B220"/>
    <mergeCell ref="C219:C220"/>
    <mergeCell ref="A224:A230"/>
    <mergeCell ref="B224:B225"/>
    <mergeCell ref="C224:C225"/>
    <mergeCell ref="B226:B227"/>
    <mergeCell ref="C226:C227"/>
    <mergeCell ref="A203:A209"/>
    <mergeCell ref="B203:B204"/>
    <mergeCell ref="C203:C204"/>
    <mergeCell ref="B205:B206"/>
    <mergeCell ref="C205:C206"/>
    <mergeCell ref="A210:A216"/>
    <mergeCell ref="B210:B211"/>
    <mergeCell ref="C210:C211"/>
    <mergeCell ref="B212:B213"/>
    <mergeCell ref="C212:C213"/>
    <mergeCell ref="A189:A195"/>
    <mergeCell ref="B189:B190"/>
    <mergeCell ref="C189:C190"/>
    <mergeCell ref="B191:B192"/>
    <mergeCell ref="C191:C192"/>
    <mergeCell ref="A196:A202"/>
    <mergeCell ref="B196:B197"/>
    <mergeCell ref="C196:C197"/>
    <mergeCell ref="B198:B199"/>
    <mergeCell ref="C198:C199"/>
    <mergeCell ref="B173:B174"/>
    <mergeCell ref="C173:C174"/>
    <mergeCell ref="B175:B176"/>
    <mergeCell ref="C175:C176"/>
    <mergeCell ref="A182:A188"/>
    <mergeCell ref="B182:B183"/>
    <mergeCell ref="C182:C183"/>
    <mergeCell ref="B184:B185"/>
    <mergeCell ref="C184:C185"/>
    <mergeCell ref="A161:A167"/>
    <mergeCell ref="B161:B162"/>
    <mergeCell ref="C161:C162"/>
    <mergeCell ref="B163:B164"/>
    <mergeCell ref="C163:C164"/>
    <mergeCell ref="A168:A181"/>
    <mergeCell ref="B168:B169"/>
    <mergeCell ref="C168:C169"/>
    <mergeCell ref="B170:B171"/>
    <mergeCell ref="C170:C171"/>
    <mergeCell ref="A147:A153"/>
    <mergeCell ref="B147:B148"/>
    <mergeCell ref="C147:C148"/>
    <mergeCell ref="B149:B150"/>
    <mergeCell ref="C149:C150"/>
    <mergeCell ref="A154:A160"/>
    <mergeCell ref="B154:B155"/>
    <mergeCell ref="C154:C155"/>
    <mergeCell ref="B156:B157"/>
    <mergeCell ref="C156:C157"/>
    <mergeCell ref="A137:A139"/>
    <mergeCell ref="B137:B138"/>
    <mergeCell ref="C137:C138"/>
    <mergeCell ref="A140:A146"/>
    <mergeCell ref="B140:B141"/>
    <mergeCell ref="C140:C141"/>
    <mergeCell ref="B142:B143"/>
    <mergeCell ref="C142:C143"/>
    <mergeCell ref="A127:A133"/>
    <mergeCell ref="B127:B128"/>
    <mergeCell ref="C127:C128"/>
    <mergeCell ref="B129:B130"/>
    <mergeCell ref="C129:C130"/>
    <mergeCell ref="A134:A136"/>
    <mergeCell ref="B134:B135"/>
    <mergeCell ref="C134:C135"/>
    <mergeCell ref="A112:A118"/>
    <mergeCell ref="B112:B113"/>
    <mergeCell ref="C112:C113"/>
    <mergeCell ref="B114:B115"/>
    <mergeCell ref="C114:C115"/>
    <mergeCell ref="A119:A126"/>
    <mergeCell ref="B119:B120"/>
    <mergeCell ref="C119:C120"/>
    <mergeCell ref="B121:B122"/>
    <mergeCell ref="C121:C122"/>
    <mergeCell ref="A98:A104"/>
    <mergeCell ref="B98:B99"/>
    <mergeCell ref="C98:C99"/>
    <mergeCell ref="B100:B101"/>
    <mergeCell ref="C100:C101"/>
    <mergeCell ref="A105:A111"/>
    <mergeCell ref="B105:B106"/>
    <mergeCell ref="C105:C106"/>
    <mergeCell ref="B107:B108"/>
    <mergeCell ref="C107:C108"/>
    <mergeCell ref="A83:A90"/>
    <mergeCell ref="B83:B84"/>
    <mergeCell ref="C83:C84"/>
    <mergeCell ref="B85:B86"/>
    <mergeCell ref="C85:C86"/>
    <mergeCell ref="A91:A97"/>
    <mergeCell ref="B91:B92"/>
    <mergeCell ref="C91:C92"/>
    <mergeCell ref="B93:B94"/>
    <mergeCell ref="C93:C94"/>
    <mergeCell ref="A67:A75"/>
    <mergeCell ref="B67:B68"/>
    <mergeCell ref="C67:C68"/>
    <mergeCell ref="B69:B70"/>
    <mergeCell ref="C69:C70"/>
    <mergeCell ref="A76:A82"/>
    <mergeCell ref="B76:B77"/>
    <mergeCell ref="C76:C77"/>
    <mergeCell ref="B78:B79"/>
    <mergeCell ref="C78:C79"/>
    <mergeCell ref="A52:A58"/>
    <mergeCell ref="B52:B53"/>
    <mergeCell ref="C52:C53"/>
    <mergeCell ref="B54:B55"/>
    <mergeCell ref="C54:C55"/>
    <mergeCell ref="A59:A66"/>
    <mergeCell ref="B59:B60"/>
    <mergeCell ref="C59:C60"/>
    <mergeCell ref="B61:B62"/>
    <mergeCell ref="C61:C62"/>
    <mergeCell ref="A34:A40"/>
    <mergeCell ref="B34:B35"/>
    <mergeCell ref="C34:C35"/>
    <mergeCell ref="B36:B37"/>
    <mergeCell ref="C36:C37"/>
    <mergeCell ref="A41:A51"/>
    <mergeCell ref="B41:B42"/>
    <mergeCell ref="C41:C42"/>
    <mergeCell ref="B43:B44"/>
    <mergeCell ref="C43:C44"/>
    <mergeCell ref="A20:A26"/>
    <mergeCell ref="B20:B21"/>
    <mergeCell ref="C20:C21"/>
    <mergeCell ref="B22:B23"/>
    <mergeCell ref="C22:C23"/>
    <mergeCell ref="A27:A33"/>
    <mergeCell ref="B27:B28"/>
    <mergeCell ref="C27:C28"/>
    <mergeCell ref="B29:B30"/>
    <mergeCell ref="C29:C30"/>
    <mergeCell ref="A9:A19"/>
    <mergeCell ref="B9:B10"/>
    <mergeCell ref="C9:C10"/>
    <mergeCell ref="B11:B12"/>
    <mergeCell ref="C11:C12"/>
    <mergeCell ref="B13:B14"/>
    <mergeCell ref="C13:C14"/>
    <mergeCell ref="O4:R4"/>
    <mergeCell ref="E5:F5"/>
    <mergeCell ref="G5:J5"/>
    <mergeCell ref="K5:N5"/>
    <mergeCell ref="O5:R5"/>
    <mergeCell ref="E6:E7"/>
    <mergeCell ref="F6:F7"/>
    <mergeCell ref="A1:R1"/>
    <mergeCell ref="A2:R2"/>
    <mergeCell ref="A4:A7"/>
    <mergeCell ref="B4:B7"/>
    <mergeCell ref="C4:C7"/>
    <mergeCell ref="D4:F4"/>
    <mergeCell ref="G4:J4"/>
    <mergeCell ref="K4:N4"/>
  </mergeCells>
  <pageMargins left="0.78740157480314965" right="0.19685039370078741" top="0.59055118110236227" bottom="0.39370078740157483" header="0" footer="0.19685039370078741"/>
  <pageSetup paperSize="9" scale="81" fitToHeight="0" orientation="landscape" r:id="rId1"/>
  <headerFooter differentFirst="1" alignWithMargins="0">
    <oddFooter>&amp;R16</oddFooter>
  </headerFooter>
  <rowBreaks count="8" manualBreakCount="8">
    <brk id="97" max="16383" man="1"/>
    <brk id="126" max="16383" man="1"/>
    <brk id="153" max="16383" man="1"/>
    <brk id="181" max="16383" man="1"/>
    <brk id="209" max="16383" man="1"/>
    <brk id="237" max="16383" man="1"/>
    <brk id="268" max="16383" man="1"/>
    <brk id="334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769"/>
  <sheetViews>
    <sheetView view="pageBreakPreview" zoomScale="90" zoomScaleNormal="100" zoomScaleSheetLayoutView="90" workbookViewId="0">
      <pane ySplit="8" topLeftCell="A9" activePane="bottomLeft" state="frozen"/>
      <selection pane="bottomLeft" activeCell="T119" sqref="T119"/>
    </sheetView>
  </sheetViews>
  <sheetFormatPr defaultRowHeight="12.75"/>
  <cols>
    <col min="1" max="1" width="9.140625" style="302"/>
    <col min="2" max="2" width="7.42578125" style="302" customWidth="1"/>
    <col min="3" max="3" width="6.28515625" style="302" customWidth="1"/>
    <col min="4" max="4" width="7.42578125" style="302" customWidth="1"/>
    <col min="5" max="9" width="9.140625" style="303"/>
    <col min="10" max="10" width="9.140625" style="302"/>
    <col min="11" max="11" width="10.28515625" style="302" customWidth="1"/>
    <col min="12" max="12" width="10.140625" style="302" customWidth="1"/>
    <col min="13" max="13" width="10.28515625" style="302" customWidth="1"/>
    <col min="14" max="231" width="9.140625" style="306"/>
    <col min="232" max="232" width="5.5703125" style="306" customWidth="1"/>
    <col min="233" max="233" width="6.140625" style="306" customWidth="1"/>
    <col min="234" max="243" width="7.140625" style="306" customWidth="1"/>
    <col min="244" max="248" width="0" style="306" hidden="1" customWidth="1"/>
    <col min="249" max="249" width="10.28515625" style="306" customWidth="1"/>
    <col min="250" max="250" width="0.140625" style="306" customWidth="1"/>
    <col min="251" max="251" width="0" style="306" hidden="1" customWidth="1"/>
    <col min="252" max="487" width="9.140625" style="306"/>
    <col min="488" max="488" width="5.5703125" style="306" customWidth="1"/>
    <col min="489" max="489" width="6.140625" style="306" customWidth="1"/>
    <col min="490" max="499" width="7.140625" style="306" customWidth="1"/>
    <col min="500" max="504" width="0" style="306" hidden="1" customWidth="1"/>
    <col min="505" max="505" width="10.28515625" style="306" customWidth="1"/>
    <col min="506" max="506" width="0.140625" style="306" customWidth="1"/>
    <col min="507" max="507" width="0" style="306" hidden="1" customWidth="1"/>
    <col min="508" max="743" width="9.140625" style="306"/>
    <col min="744" max="744" width="5.5703125" style="306" customWidth="1"/>
    <col min="745" max="745" width="6.140625" style="306" customWidth="1"/>
    <col min="746" max="755" width="7.140625" style="306" customWidth="1"/>
    <col min="756" max="760" width="0" style="306" hidden="1" customWidth="1"/>
    <col min="761" max="761" width="10.28515625" style="306" customWidth="1"/>
    <col min="762" max="762" width="0.140625" style="306" customWidth="1"/>
    <col min="763" max="763" width="0" style="306" hidden="1" customWidth="1"/>
    <col min="764" max="999" width="9.140625" style="306"/>
    <col min="1000" max="1000" width="5.5703125" style="306" customWidth="1"/>
    <col min="1001" max="1001" width="6.140625" style="306" customWidth="1"/>
    <col min="1002" max="1011" width="7.140625" style="306" customWidth="1"/>
    <col min="1012" max="1016" width="0" style="306" hidden="1" customWidth="1"/>
    <col min="1017" max="1017" width="10.28515625" style="306" customWidth="1"/>
    <col min="1018" max="1018" width="0.140625" style="306" customWidth="1"/>
    <col min="1019" max="1019" width="0" style="306" hidden="1" customWidth="1"/>
    <col min="1020" max="1255" width="9.140625" style="306"/>
    <col min="1256" max="1256" width="5.5703125" style="306" customWidth="1"/>
    <col min="1257" max="1257" width="6.140625" style="306" customWidth="1"/>
    <col min="1258" max="1267" width="7.140625" style="306" customWidth="1"/>
    <col min="1268" max="1272" width="0" style="306" hidden="1" customWidth="1"/>
    <col min="1273" max="1273" width="10.28515625" style="306" customWidth="1"/>
    <col min="1274" max="1274" width="0.140625" style="306" customWidth="1"/>
    <col min="1275" max="1275" width="0" style="306" hidden="1" customWidth="1"/>
    <col min="1276" max="1511" width="9.140625" style="306"/>
    <col min="1512" max="1512" width="5.5703125" style="306" customWidth="1"/>
    <col min="1513" max="1513" width="6.140625" style="306" customWidth="1"/>
    <col min="1514" max="1523" width="7.140625" style="306" customWidth="1"/>
    <col min="1524" max="1528" width="0" style="306" hidden="1" customWidth="1"/>
    <col min="1529" max="1529" width="10.28515625" style="306" customWidth="1"/>
    <col min="1530" max="1530" width="0.140625" style="306" customWidth="1"/>
    <col min="1531" max="1531" width="0" style="306" hidden="1" customWidth="1"/>
    <col min="1532" max="1767" width="9.140625" style="306"/>
    <col min="1768" max="1768" width="5.5703125" style="306" customWidth="1"/>
    <col min="1769" max="1769" width="6.140625" style="306" customWidth="1"/>
    <col min="1770" max="1779" width="7.140625" style="306" customWidth="1"/>
    <col min="1780" max="1784" width="0" style="306" hidden="1" customWidth="1"/>
    <col min="1785" max="1785" width="10.28515625" style="306" customWidth="1"/>
    <col min="1786" max="1786" width="0.140625" style="306" customWidth="1"/>
    <col min="1787" max="1787" width="0" style="306" hidden="1" customWidth="1"/>
    <col min="1788" max="2023" width="9.140625" style="306"/>
    <col min="2024" max="2024" width="5.5703125" style="306" customWidth="1"/>
    <col min="2025" max="2025" width="6.140625" style="306" customWidth="1"/>
    <col min="2026" max="2035" width="7.140625" style="306" customWidth="1"/>
    <col min="2036" max="2040" width="0" style="306" hidden="1" customWidth="1"/>
    <col min="2041" max="2041" width="10.28515625" style="306" customWidth="1"/>
    <col min="2042" max="2042" width="0.140625" style="306" customWidth="1"/>
    <col min="2043" max="2043" width="0" style="306" hidden="1" customWidth="1"/>
    <col min="2044" max="2279" width="9.140625" style="306"/>
    <col min="2280" max="2280" width="5.5703125" style="306" customWidth="1"/>
    <col min="2281" max="2281" width="6.140625" style="306" customWidth="1"/>
    <col min="2282" max="2291" width="7.140625" style="306" customWidth="1"/>
    <col min="2292" max="2296" width="0" style="306" hidden="1" customWidth="1"/>
    <col min="2297" max="2297" width="10.28515625" style="306" customWidth="1"/>
    <col min="2298" max="2298" width="0.140625" style="306" customWidth="1"/>
    <col min="2299" max="2299" width="0" style="306" hidden="1" customWidth="1"/>
    <col min="2300" max="2535" width="9.140625" style="306"/>
    <col min="2536" max="2536" width="5.5703125" style="306" customWidth="1"/>
    <col min="2537" max="2537" width="6.140625" style="306" customWidth="1"/>
    <col min="2538" max="2547" width="7.140625" style="306" customWidth="1"/>
    <col min="2548" max="2552" width="0" style="306" hidden="1" customWidth="1"/>
    <col min="2553" max="2553" width="10.28515625" style="306" customWidth="1"/>
    <col min="2554" max="2554" width="0.140625" style="306" customWidth="1"/>
    <col min="2555" max="2555" width="0" style="306" hidden="1" customWidth="1"/>
    <col min="2556" max="2791" width="9.140625" style="306"/>
    <col min="2792" max="2792" width="5.5703125" style="306" customWidth="1"/>
    <col min="2793" max="2793" width="6.140625" style="306" customWidth="1"/>
    <col min="2794" max="2803" width="7.140625" style="306" customWidth="1"/>
    <col min="2804" max="2808" width="0" style="306" hidden="1" customWidth="1"/>
    <col min="2809" max="2809" width="10.28515625" style="306" customWidth="1"/>
    <col min="2810" max="2810" width="0.140625" style="306" customWidth="1"/>
    <col min="2811" max="2811" width="0" style="306" hidden="1" customWidth="1"/>
    <col min="2812" max="3047" width="9.140625" style="306"/>
    <col min="3048" max="3048" width="5.5703125" style="306" customWidth="1"/>
    <col min="3049" max="3049" width="6.140625" style="306" customWidth="1"/>
    <col min="3050" max="3059" width="7.140625" style="306" customWidth="1"/>
    <col min="3060" max="3064" width="0" style="306" hidden="1" customWidth="1"/>
    <col min="3065" max="3065" width="10.28515625" style="306" customWidth="1"/>
    <col min="3066" max="3066" width="0.140625" style="306" customWidth="1"/>
    <col min="3067" max="3067" width="0" style="306" hidden="1" customWidth="1"/>
    <col min="3068" max="3303" width="9.140625" style="306"/>
    <col min="3304" max="3304" width="5.5703125" style="306" customWidth="1"/>
    <col min="3305" max="3305" width="6.140625" style="306" customWidth="1"/>
    <col min="3306" max="3315" width="7.140625" style="306" customWidth="1"/>
    <col min="3316" max="3320" width="0" style="306" hidden="1" customWidth="1"/>
    <col min="3321" max="3321" width="10.28515625" style="306" customWidth="1"/>
    <col min="3322" max="3322" width="0.140625" style="306" customWidth="1"/>
    <col min="3323" max="3323" width="0" style="306" hidden="1" customWidth="1"/>
    <col min="3324" max="3559" width="9.140625" style="306"/>
    <col min="3560" max="3560" width="5.5703125" style="306" customWidth="1"/>
    <col min="3561" max="3561" width="6.140625" style="306" customWidth="1"/>
    <col min="3562" max="3571" width="7.140625" style="306" customWidth="1"/>
    <col min="3572" max="3576" width="0" style="306" hidden="1" customWidth="1"/>
    <col min="3577" max="3577" width="10.28515625" style="306" customWidth="1"/>
    <col min="3578" max="3578" width="0.140625" style="306" customWidth="1"/>
    <col min="3579" max="3579" width="0" style="306" hidden="1" customWidth="1"/>
    <col min="3580" max="3815" width="9.140625" style="306"/>
    <col min="3816" max="3816" width="5.5703125" style="306" customWidth="1"/>
    <col min="3817" max="3817" width="6.140625" style="306" customWidth="1"/>
    <col min="3818" max="3827" width="7.140625" style="306" customWidth="1"/>
    <col min="3828" max="3832" width="0" style="306" hidden="1" customWidth="1"/>
    <col min="3833" max="3833" width="10.28515625" style="306" customWidth="1"/>
    <col min="3834" max="3834" width="0.140625" style="306" customWidth="1"/>
    <col min="3835" max="3835" width="0" style="306" hidden="1" customWidth="1"/>
    <col min="3836" max="4071" width="9.140625" style="306"/>
    <col min="4072" max="4072" width="5.5703125" style="306" customWidth="1"/>
    <col min="4073" max="4073" width="6.140625" style="306" customWidth="1"/>
    <col min="4074" max="4083" width="7.140625" style="306" customWidth="1"/>
    <col min="4084" max="4088" width="0" style="306" hidden="1" customWidth="1"/>
    <col min="4089" max="4089" width="10.28515625" style="306" customWidth="1"/>
    <col min="4090" max="4090" width="0.140625" style="306" customWidth="1"/>
    <col min="4091" max="4091" width="0" style="306" hidden="1" customWidth="1"/>
    <col min="4092" max="4327" width="9.140625" style="306"/>
    <col min="4328" max="4328" width="5.5703125" style="306" customWidth="1"/>
    <col min="4329" max="4329" width="6.140625" style="306" customWidth="1"/>
    <col min="4330" max="4339" width="7.140625" style="306" customWidth="1"/>
    <col min="4340" max="4344" width="0" style="306" hidden="1" customWidth="1"/>
    <col min="4345" max="4345" width="10.28515625" style="306" customWidth="1"/>
    <col min="4346" max="4346" width="0.140625" style="306" customWidth="1"/>
    <col min="4347" max="4347" width="0" style="306" hidden="1" customWidth="1"/>
    <col min="4348" max="4583" width="9.140625" style="306"/>
    <col min="4584" max="4584" width="5.5703125" style="306" customWidth="1"/>
    <col min="4585" max="4585" width="6.140625" style="306" customWidth="1"/>
    <col min="4586" max="4595" width="7.140625" style="306" customWidth="1"/>
    <col min="4596" max="4600" width="0" style="306" hidden="1" customWidth="1"/>
    <col min="4601" max="4601" width="10.28515625" style="306" customWidth="1"/>
    <col min="4602" max="4602" width="0.140625" style="306" customWidth="1"/>
    <col min="4603" max="4603" width="0" style="306" hidden="1" customWidth="1"/>
    <col min="4604" max="4839" width="9.140625" style="306"/>
    <col min="4840" max="4840" width="5.5703125" style="306" customWidth="1"/>
    <col min="4841" max="4841" width="6.140625" style="306" customWidth="1"/>
    <col min="4842" max="4851" width="7.140625" style="306" customWidth="1"/>
    <col min="4852" max="4856" width="0" style="306" hidden="1" customWidth="1"/>
    <col min="4857" max="4857" width="10.28515625" style="306" customWidth="1"/>
    <col min="4858" max="4858" width="0.140625" style="306" customWidth="1"/>
    <col min="4859" max="4859" width="0" style="306" hidden="1" customWidth="1"/>
    <col min="4860" max="5095" width="9.140625" style="306"/>
    <col min="5096" max="5096" width="5.5703125" style="306" customWidth="1"/>
    <col min="5097" max="5097" width="6.140625" style="306" customWidth="1"/>
    <col min="5098" max="5107" width="7.140625" style="306" customWidth="1"/>
    <col min="5108" max="5112" width="0" style="306" hidden="1" customWidth="1"/>
    <col min="5113" max="5113" width="10.28515625" style="306" customWidth="1"/>
    <col min="5114" max="5114" width="0.140625" style="306" customWidth="1"/>
    <col min="5115" max="5115" width="0" style="306" hidden="1" customWidth="1"/>
    <col min="5116" max="5351" width="9.140625" style="306"/>
    <col min="5352" max="5352" width="5.5703125" style="306" customWidth="1"/>
    <col min="5353" max="5353" width="6.140625" style="306" customWidth="1"/>
    <col min="5354" max="5363" width="7.140625" style="306" customWidth="1"/>
    <col min="5364" max="5368" width="0" style="306" hidden="1" customWidth="1"/>
    <col min="5369" max="5369" width="10.28515625" style="306" customWidth="1"/>
    <col min="5370" max="5370" width="0.140625" style="306" customWidth="1"/>
    <col min="5371" max="5371" width="0" style="306" hidden="1" customWidth="1"/>
    <col min="5372" max="5607" width="9.140625" style="306"/>
    <col min="5608" max="5608" width="5.5703125" style="306" customWidth="1"/>
    <col min="5609" max="5609" width="6.140625" style="306" customWidth="1"/>
    <col min="5610" max="5619" width="7.140625" style="306" customWidth="1"/>
    <col min="5620" max="5624" width="0" style="306" hidden="1" customWidth="1"/>
    <col min="5625" max="5625" width="10.28515625" style="306" customWidth="1"/>
    <col min="5626" max="5626" width="0.140625" style="306" customWidth="1"/>
    <col min="5627" max="5627" width="0" style="306" hidden="1" customWidth="1"/>
    <col min="5628" max="5863" width="9.140625" style="306"/>
    <col min="5864" max="5864" width="5.5703125" style="306" customWidth="1"/>
    <col min="5865" max="5865" width="6.140625" style="306" customWidth="1"/>
    <col min="5866" max="5875" width="7.140625" style="306" customWidth="1"/>
    <col min="5876" max="5880" width="0" style="306" hidden="1" customWidth="1"/>
    <col min="5881" max="5881" width="10.28515625" style="306" customWidth="1"/>
    <col min="5882" max="5882" width="0.140625" style="306" customWidth="1"/>
    <col min="5883" max="5883" width="0" style="306" hidden="1" customWidth="1"/>
    <col min="5884" max="6119" width="9.140625" style="306"/>
    <col min="6120" max="6120" width="5.5703125" style="306" customWidth="1"/>
    <col min="6121" max="6121" width="6.140625" style="306" customWidth="1"/>
    <col min="6122" max="6131" width="7.140625" style="306" customWidth="1"/>
    <col min="6132" max="6136" width="0" style="306" hidden="1" customWidth="1"/>
    <col min="6137" max="6137" width="10.28515625" style="306" customWidth="1"/>
    <col min="6138" max="6138" width="0.140625" style="306" customWidth="1"/>
    <col min="6139" max="6139" width="0" style="306" hidden="1" customWidth="1"/>
    <col min="6140" max="6375" width="9.140625" style="306"/>
    <col min="6376" max="6376" width="5.5703125" style="306" customWidth="1"/>
    <col min="6377" max="6377" width="6.140625" style="306" customWidth="1"/>
    <col min="6378" max="6387" width="7.140625" style="306" customWidth="1"/>
    <col min="6388" max="6392" width="0" style="306" hidden="1" customWidth="1"/>
    <col min="6393" max="6393" width="10.28515625" style="306" customWidth="1"/>
    <col min="6394" max="6394" width="0.140625" style="306" customWidth="1"/>
    <col min="6395" max="6395" width="0" style="306" hidden="1" customWidth="1"/>
    <col min="6396" max="6631" width="9.140625" style="306"/>
    <col min="6632" max="6632" width="5.5703125" style="306" customWidth="1"/>
    <col min="6633" max="6633" width="6.140625" style="306" customWidth="1"/>
    <col min="6634" max="6643" width="7.140625" style="306" customWidth="1"/>
    <col min="6644" max="6648" width="0" style="306" hidden="1" customWidth="1"/>
    <col min="6649" max="6649" width="10.28515625" style="306" customWidth="1"/>
    <col min="6650" max="6650" width="0.140625" style="306" customWidth="1"/>
    <col min="6651" max="6651" width="0" style="306" hidden="1" customWidth="1"/>
    <col min="6652" max="6887" width="9.140625" style="306"/>
    <col min="6888" max="6888" width="5.5703125" style="306" customWidth="1"/>
    <col min="6889" max="6889" width="6.140625" style="306" customWidth="1"/>
    <col min="6890" max="6899" width="7.140625" style="306" customWidth="1"/>
    <col min="6900" max="6904" width="0" style="306" hidden="1" customWidth="1"/>
    <col min="6905" max="6905" width="10.28515625" style="306" customWidth="1"/>
    <col min="6906" max="6906" width="0.140625" style="306" customWidth="1"/>
    <col min="6907" max="6907" width="0" style="306" hidden="1" customWidth="1"/>
    <col min="6908" max="7143" width="9.140625" style="306"/>
    <col min="7144" max="7144" width="5.5703125" style="306" customWidth="1"/>
    <col min="7145" max="7145" width="6.140625" style="306" customWidth="1"/>
    <col min="7146" max="7155" width="7.140625" style="306" customWidth="1"/>
    <col min="7156" max="7160" width="0" style="306" hidden="1" customWidth="1"/>
    <col min="7161" max="7161" width="10.28515625" style="306" customWidth="1"/>
    <col min="7162" max="7162" width="0.140625" style="306" customWidth="1"/>
    <col min="7163" max="7163" width="0" style="306" hidden="1" customWidth="1"/>
    <col min="7164" max="7399" width="9.140625" style="306"/>
    <col min="7400" max="7400" width="5.5703125" style="306" customWidth="1"/>
    <col min="7401" max="7401" width="6.140625" style="306" customWidth="1"/>
    <col min="7402" max="7411" width="7.140625" style="306" customWidth="1"/>
    <col min="7412" max="7416" width="0" style="306" hidden="1" customWidth="1"/>
    <col min="7417" max="7417" width="10.28515625" style="306" customWidth="1"/>
    <col min="7418" max="7418" width="0.140625" style="306" customWidth="1"/>
    <col min="7419" max="7419" width="0" style="306" hidden="1" customWidth="1"/>
    <col min="7420" max="7655" width="9.140625" style="306"/>
    <col min="7656" max="7656" width="5.5703125" style="306" customWidth="1"/>
    <col min="7657" max="7657" width="6.140625" style="306" customWidth="1"/>
    <col min="7658" max="7667" width="7.140625" style="306" customWidth="1"/>
    <col min="7668" max="7672" width="0" style="306" hidden="1" customWidth="1"/>
    <col min="7673" max="7673" width="10.28515625" style="306" customWidth="1"/>
    <col min="7674" max="7674" width="0.140625" style="306" customWidth="1"/>
    <col min="7675" max="7675" width="0" style="306" hidden="1" customWidth="1"/>
    <col min="7676" max="7911" width="9.140625" style="306"/>
    <col min="7912" max="7912" width="5.5703125" style="306" customWidth="1"/>
    <col min="7913" max="7913" width="6.140625" style="306" customWidth="1"/>
    <col min="7914" max="7923" width="7.140625" style="306" customWidth="1"/>
    <col min="7924" max="7928" width="0" style="306" hidden="1" customWidth="1"/>
    <col min="7929" max="7929" width="10.28515625" style="306" customWidth="1"/>
    <col min="7930" max="7930" width="0.140625" style="306" customWidth="1"/>
    <col min="7931" max="7931" width="0" style="306" hidden="1" customWidth="1"/>
    <col min="7932" max="8167" width="9.140625" style="306"/>
    <col min="8168" max="8168" width="5.5703125" style="306" customWidth="1"/>
    <col min="8169" max="8169" width="6.140625" style="306" customWidth="1"/>
    <col min="8170" max="8179" width="7.140625" style="306" customWidth="1"/>
    <col min="8180" max="8184" width="0" style="306" hidden="1" customWidth="1"/>
    <col min="8185" max="8185" width="10.28515625" style="306" customWidth="1"/>
    <col min="8186" max="8186" width="0.140625" style="306" customWidth="1"/>
    <col min="8187" max="8187" width="0" style="306" hidden="1" customWidth="1"/>
    <col min="8188" max="8423" width="9.140625" style="306"/>
    <col min="8424" max="8424" width="5.5703125" style="306" customWidth="1"/>
    <col min="8425" max="8425" width="6.140625" style="306" customWidth="1"/>
    <col min="8426" max="8435" width="7.140625" style="306" customWidth="1"/>
    <col min="8436" max="8440" width="0" style="306" hidden="1" customWidth="1"/>
    <col min="8441" max="8441" width="10.28515625" style="306" customWidth="1"/>
    <col min="8442" max="8442" width="0.140625" style="306" customWidth="1"/>
    <col min="8443" max="8443" width="0" style="306" hidden="1" customWidth="1"/>
    <col min="8444" max="8679" width="9.140625" style="306"/>
    <col min="8680" max="8680" width="5.5703125" style="306" customWidth="1"/>
    <col min="8681" max="8681" width="6.140625" style="306" customWidth="1"/>
    <col min="8682" max="8691" width="7.140625" style="306" customWidth="1"/>
    <col min="8692" max="8696" width="0" style="306" hidden="1" customWidth="1"/>
    <col min="8697" max="8697" width="10.28515625" style="306" customWidth="1"/>
    <col min="8698" max="8698" width="0.140625" style="306" customWidth="1"/>
    <col min="8699" max="8699" width="0" style="306" hidden="1" customWidth="1"/>
    <col min="8700" max="8935" width="9.140625" style="306"/>
    <col min="8936" max="8936" width="5.5703125" style="306" customWidth="1"/>
    <col min="8937" max="8937" width="6.140625" style="306" customWidth="1"/>
    <col min="8938" max="8947" width="7.140625" style="306" customWidth="1"/>
    <col min="8948" max="8952" width="0" style="306" hidden="1" customWidth="1"/>
    <col min="8953" max="8953" width="10.28515625" style="306" customWidth="1"/>
    <col min="8954" max="8954" width="0.140625" style="306" customWidth="1"/>
    <col min="8955" max="8955" width="0" style="306" hidden="1" customWidth="1"/>
    <col min="8956" max="9191" width="9.140625" style="306"/>
    <col min="9192" max="9192" width="5.5703125" style="306" customWidth="1"/>
    <col min="9193" max="9193" width="6.140625" style="306" customWidth="1"/>
    <col min="9194" max="9203" width="7.140625" style="306" customWidth="1"/>
    <col min="9204" max="9208" width="0" style="306" hidden="1" customWidth="1"/>
    <col min="9209" max="9209" width="10.28515625" style="306" customWidth="1"/>
    <col min="9210" max="9210" width="0.140625" style="306" customWidth="1"/>
    <col min="9211" max="9211" width="0" style="306" hidden="1" customWidth="1"/>
    <col min="9212" max="9447" width="9.140625" style="306"/>
    <col min="9448" max="9448" width="5.5703125" style="306" customWidth="1"/>
    <col min="9449" max="9449" width="6.140625" style="306" customWidth="1"/>
    <col min="9450" max="9459" width="7.140625" style="306" customWidth="1"/>
    <col min="9460" max="9464" width="0" style="306" hidden="1" customWidth="1"/>
    <col min="9465" max="9465" width="10.28515625" style="306" customWidth="1"/>
    <col min="9466" max="9466" width="0.140625" style="306" customWidth="1"/>
    <col min="9467" max="9467" width="0" style="306" hidden="1" customWidth="1"/>
    <col min="9468" max="9703" width="9.140625" style="306"/>
    <col min="9704" max="9704" width="5.5703125" style="306" customWidth="1"/>
    <col min="9705" max="9705" width="6.140625" style="306" customWidth="1"/>
    <col min="9706" max="9715" width="7.140625" style="306" customWidth="1"/>
    <col min="9716" max="9720" width="0" style="306" hidden="1" customWidth="1"/>
    <col min="9721" max="9721" width="10.28515625" style="306" customWidth="1"/>
    <col min="9722" max="9722" width="0.140625" style="306" customWidth="1"/>
    <col min="9723" max="9723" width="0" style="306" hidden="1" customWidth="1"/>
    <col min="9724" max="9959" width="9.140625" style="306"/>
    <col min="9960" max="9960" width="5.5703125" style="306" customWidth="1"/>
    <col min="9961" max="9961" width="6.140625" style="306" customWidth="1"/>
    <col min="9962" max="9971" width="7.140625" style="306" customWidth="1"/>
    <col min="9972" max="9976" width="0" style="306" hidden="1" customWidth="1"/>
    <col min="9977" max="9977" width="10.28515625" style="306" customWidth="1"/>
    <col min="9978" max="9978" width="0.140625" style="306" customWidth="1"/>
    <col min="9979" max="9979" width="0" style="306" hidden="1" customWidth="1"/>
    <col min="9980" max="10215" width="9.140625" style="306"/>
    <col min="10216" max="10216" width="5.5703125" style="306" customWidth="1"/>
    <col min="10217" max="10217" width="6.140625" style="306" customWidth="1"/>
    <col min="10218" max="10227" width="7.140625" style="306" customWidth="1"/>
    <col min="10228" max="10232" width="0" style="306" hidden="1" customWidth="1"/>
    <col min="10233" max="10233" width="10.28515625" style="306" customWidth="1"/>
    <col min="10234" max="10234" width="0.140625" style="306" customWidth="1"/>
    <col min="10235" max="10235" width="0" style="306" hidden="1" customWidth="1"/>
    <col min="10236" max="10471" width="9.140625" style="306"/>
    <col min="10472" max="10472" width="5.5703125" style="306" customWidth="1"/>
    <col min="10473" max="10473" width="6.140625" style="306" customWidth="1"/>
    <col min="10474" max="10483" width="7.140625" style="306" customWidth="1"/>
    <col min="10484" max="10488" width="0" style="306" hidden="1" customWidth="1"/>
    <col min="10489" max="10489" width="10.28515625" style="306" customWidth="1"/>
    <col min="10490" max="10490" width="0.140625" style="306" customWidth="1"/>
    <col min="10491" max="10491" width="0" style="306" hidden="1" customWidth="1"/>
    <col min="10492" max="10727" width="9.140625" style="306"/>
    <col min="10728" max="10728" width="5.5703125" style="306" customWidth="1"/>
    <col min="10729" max="10729" width="6.140625" style="306" customWidth="1"/>
    <col min="10730" max="10739" width="7.140625" style="306" customWidth="1"/>
    <col min="10740" max="10744" width="0" style="306" hidden="1" customWidth="1"/>
    <col min="10745" max="10745" width="10.28515625" style="306" customWidth="1"/>
    <col min="10746" max="10746" width="0.140625" style="306" customWidth="1"/>
    <col min="10747" max="10747" width="0" style="306" hidden="1" customWidth="1"/>
    <col min="10748" max="10983" width="9.140625" style="306"/>
    <col min="10984" max="10984" width="5.5703125" style="306" customWidth="1"/>
    <col min="10985" max="10985" width="6.140625" style="306" customWidth="1"/>
    <col min="10986" max="10995" width="7.140625" style="306" customWidth="1"/>
    <col min="10996" max="11000" width="0" style="306" hidden="1" customWidth="1"/>
    <col min="11001" max="11001" width="10.28515625" style="306" customWidth="1"/>
    <col min="11002" max="11002" width="0.140625" style="306" customWidth="1"/>
    <col min="11003" max="11003" width="0" style="306" hidden="1" customWidth="1"/>
    <col min="11004" max="11239" width="9.140625" style="306"/>
    <col min="11240" max="11240" width="5.5703125" style="306" customWidth="1"/>
    <col min="11241" max="11241" width="6.140625" style="306" customWidth="1"/>
    <col min="11242" max="11251" width="7.140625" style="306" customWidth="1"/>
    <col min="11252" max="11256" width="0" style="306" hidden="1" customWidth="1"/>
    <col min="11257" max="11257" width="10.28515625" style="306" customWidth="1"/>
    <col min="11258" max="11258" width="0.140625" style="306" customWidth="1"/>
    <col min="11259" max="11259" width="0" style="306" hidden="1" customWidth="1"/>
    <col min="11260" max="11495" width="9.140625" style="306"/>
    <col min="11496" max="11496" width="5.5703125" style="306" customWidth="1"/>
    <col min="11497" max="11497" width="6.140625" style="306" customWidth="1"/>
    <col min="11498" max="11507" width="7.140625" style="306" customWidth="1"/>
    <col min="11508" max="11512" width="0" style="306" hidden="1" customWidth="1"/>
    <col min="11513" max="11513" width="10.28515625" style="306" customWidth="1"/>
    <col min="11514" max="11514" width="0.140625" style="306" customWidth="1"/>
    <col min="11515" max="11515" width="0" style="306" hidden="1" customWidth="1"/>
    <col min="11516" max="11751" width="9.140625" style="306"/>
    <col min="11752" max="11752" width="5.5703125" style="306" customWidth="1"/>
    <col min="11753" max="11753" width="6.140625" style="306" customWidth="1"/>
    <col min="11754" max="11763" width="7.140625" style="306" customWidth="1"/>
    <col min="11764" max="11768" width="0" style="306" hidden="1" customWidth="1"/>
    <col min="11769" max="11769" width="10.28515625" style="306" customWidth="1"/>
    <col min="11770" max="11770" width="0.140625" style="306" customWidth="1"/>
    <col min="11771" max="11771" width="0" style="306" hidden="1" customWidth="1"/>
    <col min="11772" max="12007" width="9.140625" style="306"/>
    <col min="12008" max="12008" width="5.5703125" style="306" customWidth="1"/>
    <col min="12009" max="12009" width="6.140625" style="306" customWidth="1"/>
    <col min="12010" max="12019" width="7.140625" style="306" customWidth="1"/>
    <col min="12020" max="12024" width="0" style="306" hidden="1" customWidth="1"/>
    <col min="12025" max="12025" width="10.28515625" style="306" customWidth="1"/>
    <col min="12026" max="12026" width="0.140625" style="306" customWidth="1"/>
    <col min="12027" max="12027" width="0" style="306" hidden="1" customWidth="1"/>
    <col min="12028" max="12263" width="9.140625" style="306"/>
    <col min="12264" max="12264" width="5.5703125" style="306" customWidth="1"/>
    <col min="12265" max="12265" width="6.140625" style="306" customWidth="1"/>
    <col min="12266" max="12275" width="7.140625" style="306" customWidth="1"/>
    <col min="12276" max="12280" width="0" style="306" hidden="1" customWidth="1"/>
    <col min="12281" max="12281" width="10.28515625" style="306" customWidth="1"/>
    <col min="12282" max="12282" width="0.140625" style="306" customWidth="1"/>
    <col min="12283" max="12283" width="0" style="306" hidden="1" customWidth="1"/>
    <col min="12284" max="12519" width="9.140625" style="306"/>
    <col min="12520" max="12520" width="5.5703125" style="306" customWidth="1"/>
    <col min="12521" max="12521" width="6.140625" style="306" customWidth="1"/>
    <col min="12522" max="12531" width="7.140625" style="306" customWidth="1"/>
    <col min="12532" max="12536" width="0" style="306" hidden="1" customWidth="1"/>
    <col min="12537" max="12537" width="10.28515625" style="306" customWidth="1"/>
    <col min="12538" max="12538" width="0.140625" style="306" customWidth="1"/>
    <col min="12539" max="12539" width="0" style="306" hidden="1" customWidth="1"/>
    <col min="12540" max="12775" width="9.140625" style="306"/>
    <col min="12776" max="12776" width="5.5703125" style="306" customWidth="1"/>
    <col min="12777" max="12777" width="6.140625" style="306" customWidth="1"/>
    <col min="12778" max="12787" width="7.140625" style="306" customWidth="1"/>
    <col min="12788" max="12792" width="0" style="306" hidden="1" customWidth="1"/>
    <col min="12793" max="12793" width="10.28515625" style="306" customWidth="1"/>
    <col min="12794" max="12794" width="0.140625" style="306" customWidth="1"/>
    <col min="12795" max="12795" width="0" style="306" hidden="1" customWidth="1"/>
    <col min="12796" max="13031" width="9.140625" style="306"/>
    <col min="13032" max="13032" width="5.5703125" style="306" customWidth="1"/>
    <col min="13033" max="13033" width="6.140625" style="306" customWidth="1"/>
    <col min="13034" max="13043" width="7.140625" style="306" customWidth="1"/>
    <col min="13044" max="13048" width="0" style="306" hidden="1" customWidth="1"/>
    <col min="13049" max="13049" width="10.28515625" style="306" customWidth="1"/>
    <col min="13050" max="13050" width="0.140625" style="306" customWidth="1"/>
    <col min="13051" max="13051" width="0" style="306" hidden="1" customWidth="1"/>
    <col min="13052" max="13287" width="9.140625" style="306"/>
    <col min="13288" max="13288" width="5.5703125" style="306" customWidth="1"/>
    <col min="13289" max="13289" width="6.140625" style="306" customWidth="1"/>
    <col min="13290" max="13299" width="7.140625" style="306" customWidth="1"/>
    <col min="13300" max="13304" width="0" style="306" hidden="1" customWidth="1"/>
    <col min="13305" max="13305" width="10.28515625" style="306" customWidth="1"/>
    <col min="13306" max="13306" width="0.140625" style="306" customWidth="1"/>
    <col min="13307" max="13307" width="0" style="306" hidden="1" customWidth="1"/>
    <col min="13308" max="13543" width="9.140625" style="306"/>
    <col min="13544" max="13544" width="5.5703125" style="306" customWidth="1"/>
    <col min="13545" max="13545" width="6.140625" style="306" customWidth="1"/>
    <col min="13546" max="13555" width="7.140625" style="306" customWidth="1"/>
    <col min="13556" max="13560" width="0" style="306" hidden="1" customWidth="1"/>
    <col min="13561" max="13561" width="10.28515625" style="306" customWidth="1"/>
    <col min="13562" max="13562" width="0.140625" style="306" customWidth="1"/>
    <col min="13563" max="13563" width="0" style="306" hidden="1" customWidth="1"/>
    <col min="13564" max="13799" width="9.140625" style="306"/>
    <col min="13800" max="13800" width="5.5703125" style="306" customWidth="1"/>
    <col min="13801" max="13801" width="6.140625" style="306" customWidth="1"/>
    <col min="13802" max="13811" width="7.140625" style="306" customWidth="1"/>
    <col min="13812" max="13816" width="0" style="306" hidden="1" customWidth="1"/>
    <col min="13817" max="13817" width="10.28515625" style="306" customWidth="1"/>
    <col min="13818" max="13818" width="0.140625" style="306" customWidth="1"/>
    <col min="13819" max="13819" width="0" style="306" hidden="1" customWidth="1"/>
    <col min="13820" max="14055" width="9.140625" style="306"/>
    <col min="14056" max="14056" width="5.5703125" style="306" customWidth="1"/>
    <col min="14057" max="14057" width="6.140625" style="306" customWidth="1"/>
    <col min="14058" max="14067" width="7.140625" style="306" customWidth="1"/>
    <col min="14068" max="14072" width="0" style="306" hidden="1" customWidth="1"/>
    <col min="14073" max="14073" width="10.28515625" style="306" customWidth="1"/>
    <col min="14074" max="14074" width="0.140625" style="306" customWidth="1"/>
    <col min="14075" max="14075" width="0" style="306" hidden="1" customWidth="1"/>
    <col min="14076" max="14311" width="9.140625" style="306"/>
    <col min="14312" max="14312" width="5.5703125" style="306" customWidth="1"/>
    <col min="14313" max="14313" width="6.140625" style="306" customWidth="1"/>
    <col min="14314" max="14323" width="7.140625" style="306" customWidth="1"/>
    <col min="14324" max="14328" width="0" style="306" hidden="1" customWidth="1"/>
    <col min="14329" max="14329" width="10.28515625" style="306" customWidth="1"/>
    <col min="14330" max="14330" width="0.140625" style="306" customWidth="1"/>
    <col min="14331" max="14331" width="0" style="306" hidden="1" customWidth="1"/>
    <col min="14332" max="14567" width="9.140625" style="306"/>
    <col min="14568" max="14568" width="5.5703125" style="306" customWidth="1"/>
    <col min="14569" max="14569" width="6.140625" style="306" customWidth="1"/>
    <col min="14570" max="14579" width="7.140625" style="306" customWidth="1"/>
    <col min="14580" max="14584" width="0" style="306" hidden="1" customWidth="1"/>
    <col min="14585" max="14585" width="10.28515625" style="306" customWidth="1"/>
    <col min="14586" max="14586" width="0.140625" style="306" customWidth="1"/>
    <col min="14587" max="14587" width="0" style="306" hidden="1" customWidth="1"/>
    <col min="14588" max="14823" width="9.140625" style="306"/>
    <col min="14824" max="14824" width="5.5703125" style="306" customWidth="1"/>
    <col min="14825" max="14825" width="6.140625" style="306" customWidth="1"/>
    <col min="14826" max="14835" width="7.140625" style="306" customWidth="1"/>
    <col min="14836" max="14840" width="0" style="306" hidden="1" customWidth="1"/>
    <col min="14841" max="14841" width="10.28515625" style="306" customWidth="1"/>
    <col min="14842" max="14842" width="0.140625" style="306" customWidth="1"/>
    <col min="14843" max="14843" width="0" style="306" hidden="1" customWidth="1"/>
    <col min="14844" max="15079" width="9.140625" style="306"/>
    <col min="15080" max="15080" width="5.5703125" style="306" customWidth="1"/>
    <col min="15081" max="15081" width="6.140625" style="306" customWidth="1"/>
    <col min="15082" max="15091" width="7.140625" style="306" customWidth="1"/>
    <col min="15092" max="15096" width="0" style="306" hidden="1" customWidth="1"/>
    <col min="15097" max="15097" width="10.28515625" style="306" customWidth="1"/>
    <col min="15098" max="15098" width="0.140625" style="306" customWidth="1"/>
    <col min="15099" max="15099" width="0" style="306" hidden="1" customWidth="1"/>
    <col min="15100" max="15335" width="9.140625" style="306"/>
    <col min="15336" max="15336" width="5.5703125" style="306" customWidth="1"/>
    <col min="15337" max="15337" width="6.140625" style="306" customWidth="1"/>
    <col min="15338" max="15347" width="7.140625" style="306" customWidth="1"/>
    <col min="15348" max="15352" width="0" style="306" hidden="1" customWidth="1"/>
    <col min="15353" max="15353" width="10.28515625" style="306" customWidth="1"/>
    <col min="15354" max="15354" width="0.140625" style="306" customWidth="1"/>
    <col min="15355" max="15355" width="0" style="306" hidden="1" customWidth="1"/>
    <col min="15356" max="15591" width="9.140625" style="306"/>
    <col min="15592" max="15592" width="5.5703125" style="306" customWidth="1"/>
    <col min="15593" max="15593" width="6.140625" style="306" customWidth="1"/>
    <col min="15594" max="15603" width="7.140625" style="306" customWidth="1"/>
    <col min="15604" max="15608" width="0" style="306" hidden="1" customWidth="1"/>
    <col min="15609" max="15609" width="10.28515625" style="306" customWidth="1"/>
    <col min="15610" max="15610" width="0.140625" style="306" customWidth="1"/>
    <col min="15611" max="15611" width="0" style="306" hidden="1" customWidth="1"/>
    <col min="15612" max="15847" width="9.140625" style="306"/>
    <col min="15848" max="15848" width="5.5703125" style="306" customWidth="1"/>
    <col min="15849" max="15849" width="6.140625" style="306" customWidth="1"/>
    <col min="15850" max="15859" width="7.140625" style="306" customWidth="1"/>
    <col min="15860" max="15864" width="0" style="306" hidden="1" customWidth="1"/>
    <col min="15865" max="15865" width="10.28515625" style="306" customWidth="1"/>
    <col min="15866" max="15866" width="0.140625" style="306" customWidth="1"/>
    <col min="15867" max="15867" width="0" style="306" hidden="1" customWidth="1"/>
    <col min="15868" max="16103" width="9.140625" style="306"/>
    <col min="16104" max="16104" width="5.5703125" style="306" customWidth="1"/>
    <col min="16105" max="16105" width="6.140625" style="306" customWidth="1"/>
    <col min="16106" max="16115" width="7.140625" style="306" customWidth="1"/>
    <col min="16116" max="16120" width="0" style="306" hidden="1" customWidth="1"/>
    <col min="16121" max="16121" width="10.28515625" style="306" customWidth="1"/>
    <col min="16122" max="16122" width="0.140625" style="306" customWidth="1"/>
    <col min="16123" max="16123" width="0" style="306" hidden="1" customWidth="1"/>
    <col min="16124" max="16384" width="9.140625" style="306"/>
  </cols>
  <sheetData>
    <row r="1" spans="1:13" ht="15.75">
      <c r="H1" s="905" t="s">
        <v>266</v>
      </c>
      <c r="I1" s="905"/>
      <c r="J1" s="905"/>
      <c r="K1" s="905"/>
      <c r="L1" s="304"/>
      <c r="M1" s="305"/>
    </row>
    <row r="2" spans="1:13" ht="15.75">
      <c r="H2" s="906" t="s">
        <v>267</v>
      </c>
      <c r="I2" s="906"/>
      <c r="J2" s="906"/>
      <c r="K2" s="906"/>
      <c r="L2" s="907"/>
      <c r="M2" s="908"/>
    </row>
    <row r="3" spans="1:13" ht="15.75">
      <c r="H3" s="906" t="s">
        <v>268</v>
      </c>
      <c r="I3" s="906"/>
      <c r="J3" s="906"/>
      <c r="K3" s="906"/>
      <c r="L3" s="907"/>
      <c r="M3" s="908"/>
    </row>
    <row r="4" spans="1:13" ht="15.75">
      <c r="H4" s="307" t="s">
        <v>269</v>
      </c>
      <c r="I4" s="307"/>
      <c r="J4" s="307"/>
      <c r="K4" s="307"/>
      <c r="L4" s="308"/>
      <c r="M4" s="305"/>
    </row>
    <row r="5" spans="1:13" ht="15.75">
      <c r="H5" s="906" t="s">
        <v>270</v>
      </c>
      <c r="I5" s="906"/>
      <c r="J5" s="906"/>
      <c r="K5" s="906"/>
      <c r="L5" s="907"/>
      <c r="M5" s="305"/>
    </row>
    <row r="7" spans="1:13" s="3" customFormat="1" ht="15.75">
      <c r="A7" s="309"/>
      <c r="B7" s="905" t="s">
        <v>271</v>
      </c>
      <c r="C7" s="905"/>
      <c r="D7" s="905"/>
      <c r="E7" s="905"/>
      <c r="F7" s="905"/>
      <c r="G7" s="905"/>
      <c r="H7" s="905"/>
      <c r="I7" s="905"/>
      <c r="J7" s="905"/>
      <c r="K7" s="905"/>
      <c r="L7" s="905"/>
      <c r="M7" s="905"/>
    </row>
    <row r="8" spans="1:13" s="3" customFormat="1" ht="16.5" thickBot="1">
      <c r="A8" s="309"/>
      <c r="B8" s="905" t="s">
        <v>272</v>
      </c>
      <c r="C8" s="905"/>
      <c r="D8" s="905"/>
      <c r="E8" s="905"/>
      <c r="F8" s="905"/>
      <c r="G8" s="905"/>
      <c r="H8" s="905"/>
      <c r="I8" s="905"/>
      <c r="J8" s="905"/>
      <c r="K8" s="905"/>
      <c r="L8" s="905"/>
      <c r="M8" s="905"/>
    </row>
    <row r="9" spans="1:13" ht="13.5" customHeight="1" thickBot="1">
      <c r="B9" s="886" t="s">
        <v>273</v>
      </c>
      <c r="C9" s="889" t="s">
        <v>274</v>
      </c>
      <c r="D9" s="890"/>
      <c r="E9" s="895" t="s">
        <v>275</v>
      </c>
      <c r="F9" s="896"/>
      <c r="G9" s="896"/>
      <c r="H9" s="896"/>
      <c r="I9" s="896"/>
      <c r="J9" s="896"/>
      <c r="K9" s="897" t="s">
        <v>7</v>
      </c>
      <c r="L9" s="898"/>
      <c r="M9" s="899"/>
    </row>
    <row r="10" spans="1:13" ht="13.15" customHeight="1" thickBot="1">
      <c r="B10" s="887"/>
      <c r="C10" s="891"/>
      <c r="D10" s="892"/>
      <c r="E10" s="903" t="s">
        <v>276</v>
      </c>
      <c r="F10" s="904"/>
      <c r="G10" s="903" t="s">
        <v>277</v>
      </c>
      <c r="H10" s="904"/>
      <c r="I10" s="903" t="s">
        <v>278</v>
      </c>
      <c r="J10" s="904"/>
      <c r="K10" s="900"/>
      <c r="L10" s="901"/>
      <c r="M10" s="902"/>
    </row>
    <row r="11" spans="1:13" ht="13.15" customHeight="1" thickBot="1">
      <c r="B11" s="888"/>
      <c r="C11" s="893"/>
      <c r="D11" s="894"/>
      <c r="E11" s="310" t="s">
        <v>279</v>
      </c>
      <c r="F11" s="311" t="s">
        <v>280</v>
      </c>
      <c r="G11" s="310" t="s">
        <v>279</v>
      </c>
      <c r="H11" s="311" t="s">
        <v>280</v>
      </c>
      <c r="I11" s="311" t="s">
        <v>279</v>
      </c>
      <c r="J11" s="311" t="s">
        <v>280</v>
      </c>
      <c r="K11" s="312" t="s">
        <v>281</v>
      </c>
      <c r="L11" s="312" t="s">
        <v>282</v>
      </c>
      <c r="M11" s="312" t="s">
        <v>283</v>
      </c>
    </row>
    <row r="12" spans="1:13" ht="13.5" customHeight="1">
      <c r="B12" s="809">
        <v>3</v>
      </c>
      <c r="C12" s="812" t="s">
        <v>284</v>
      </c>
      <c r="D12" s="313">
        <v>10</v>
      </c>
      <c r="E12" s="314">
        <v>47.4</v>
      </c>
      <c r="F12" s="315" t="s">
        <v>285</v>
      </c>
      <c r="G12" s="314">
        <v>48.7</v>
      </c>
      <c r="H12" s="315">
        <v>35</v>
      </c>
      <c r="I12" s="316">
        <v>49.7</v>
      </c>
      <c r="J12" s="315">
        <v>55</v>
      </c>
      <c r="K12" s="317">
        <v>0.13</v>
      </c>
      <c r="L12" s="318">
        <v>0.17</v>
      </c>
      <c r="M12" s="319">
        <v>0.17</v>
      </c>
    </row>
    <row r="13" spans="1:13" ht="13.5" customHeight="1">
      <c r="B13" s="809"/>
      <c r="C13" s="812"/>
      <c r="D13" s="313">
        <v>11</v>
      </c>
      <c r="E13" s="314" t="s">
        <v>286</v>
      </c>
      <c r="F13" s="320" t="s">
        <v>286</v>
      </c>
      <c r="G13" s="314" t="s">
        <v>286</v>
      </c>
      <c r="H13" s="320" t="s">
        <v>286</v>
      </c>
      <c r="I13" s="316" t="s">
        <v>286</v>
      </c>
      <c r="J13" s="320" t="s">
        <v>286</v>
      </c>
      <c r="K13" s="321">
        <v>0.33</v>
      </c>
      <c r="L13" s="322">
        <v>0.39</v>
      </c>
      <c r="M13" s="323">
        <v>0.28999999999999998</v>
      </c>
    </row>
    <row r="14" spans="1:13" ht="13.5" customHeight="1">
      <c r="B14" s="809"/>
      <c r="C14" s="812"/>
      <c r="D14" s="324">
        <v>12</v>
      </c>
      <c r="E14" s="325" t="s">
        <v>286</v>
      </c>
      <c r="F14" s="326" t="s">
        <v>286</v>
      </c>
      <c r="G14" s="325" t="s">
        <v>286</v>
      </c>
      <c r="H14" s="326" t="s">
        <v>286</v>
      </c>
      <c r="I14" s="327" t="s">
        <v>286</v>
      </c>
      <c r="J14" s="326" t="s">
        <v>286</v>
      </c>
      <c r="K14" s="321">
        <v>0</v>
      </c>
      <c r="L14" s="322">
        <v>0</v>
      </c>
      <c r="M14" s="323">
        <v>0</v>
      </c>
    </row>
    <row r="15" spans="1:13" ht="13.5" customHeight="1">
      <c r="B15" s="809"/>
      <c r="C15" s="812"/>
      <c r="D15" s="324">
        <v>13</v>
      </c>
      <c r="E15" s="325" t="s">
        <v>286</v>
      </c>
      <c r="F15" s="326" t="s">
        <v>286</v>
      </c>
      <c r="G15" s="325" t="s">
        <v>286</v>
      </c>
      <c r="H15" s="326" t="s">
        <v>286</v>
      </c>
      <c r="I15" s="327" t="s">
        <v>286</v>
      </c>
      <c r="J15" s="326" t="s">
        <v>286</v>
      </c>
      <c r="K15" s="321">
        <v>0.01</v>
      </c>
      <c r="L15" s="322">
        <v>0.01</v>
      </c>
      <c r="M15" s="323">
        <v>0.01</v>
      </c>
    </row>
    <row r="16" spans="1:13" ht="13.5" customHeight="1">
      <c r="B16" s="809"/>
      <c r="C16" s="812"/>
      <c r="D16" s="324">
        <v>14</v>
      </c>
      <c r="E16" s="325" t="s">
        <v>286</v>
      </c>
      <c r="F16" s="326" t="s">
        <v>286</v>
      </c>
      <c r="G16" s="325" t="s">
        <v>286</v>
      </c>
      <c r="H16" s="326" t="s">
        <v>286</v>
      </c>
      <c r="I16" s="327" t="s">
        <v>286</v>
      </c>
      <c r="J16" s="326" t="s">
        <v>286</v>
      </c>
      <c r="K16" s="321">
        <v>0.12</v>
      </c>
      <c r="L16" s="322">
        <v>0.11</v>
      </c>
      <c r="M16" s="323">
        <v>0.25</v>
      </c>
    </row>
    <row r="17" spans="2:13" ht="13.5" customHeight="1">
      <c r="B17" s="809"/>
      <c r="C17" s="812"/>
      <c r="D17" s="324">
        <v>15</v>
      </c>
      <c r="E17" s="325" t="s">
        <v>286</v>
      </c>
      <c r="F17" s="326" t="s">
        <v>286</v>
      </c>
      <c r="G17" s="325" t="s">
        <v>286</v>
      </c>
      <c r="H17" s="326" t="s">
        <v>286</v>
      </c>
      <c r="I17" s="327" t="s">
        <v>286</v>
      </c>
      <c r="J17" s="326" t="s">
        <v>286</v>
      </c>
      <c r="K17" s="321">
        <v>0</v>
      </c>
      <c r="L17" s="322">
        <v>0</v>
      </c>
      <c r="M17" s="323">
        <v>0</v>
      </c>
    </row>
    <row r="18" spans="2:13" ht="13.5" customHeight="1">
      <c r="B18" s="809"/>
      <c r="C18" s="812"/>
      <c r="D18" s="324">
        <v>18</v>
      </c>
      <c r="E18" s="325" t="s">
        <v>286</v>
      </c>
      <c r="F18" s="326" t="s">
        <v>286</v>
      </c>
      <c r="G18" s="325" t="s">
        <v>286</v>
      </c>
      <c r="H18" s="326" t="s">
        <v>286</v>
      </c>
      <c r="I18" s="327" t="s">
        <v>286</v>
      </c>
      <c r="J18" s="326" t="s">
        <v>286</v>
      </c>
      <c r="K18" s="321">
        <v>0.43</v>
      </c>
      <c r="L18" s="322">
        <v>0.6</v>
      </c>
      <c r="M18" s="323">
        <v>0.49</v>
      </c>
    </row>
    <row r="19" spans="2:13" ht="13.5" customHeight="1">
      <c r="B19" s="809"/>
      <c r="C19" s="812"/>
      <c r="D19" s="324">
        <v>23</v>
      </c>
      <c r="E19" s="325" t="s">
        <v>286</v>
      </c>
      <c r="F19" s="326" t="s">
        <v>286</v>
      </c>
      <c r="G19" s="325" t="s">
        <v>286</v>
      </c>
      <c r="H19" s="326" t="s">
        <v>286</v>
      </c>
      <c r="I19" s="327" t="s">
        <v>286</v>
      </c>
      <c r="J19" s="326" t="s">
        <v>286</v>
      </c>
      <c r="K19" s="321">
        <v>0</v>
      </c>
      <c r="L19" s="322">
        <v>0</v>
      </c>
      <c r="M19" s="323">
        <v>0</v>
      </c>
    </row>
    <row r="20" spans="2:13" ht="13.5" customHeight="1">
      <c r="B20" s="809"/>
      <c r="C20" s="812"/>
      <c r="D20" s="324">
        <v>24</v>
      </c>
      <c r="E20" s="325" t="s">
        <v>286</v>
      </c>
      <c r="F20" s="326" t="s">
        <v>286</v>
      </c>
      <c r="G20" s="325" t="s">
        <v>286</v>
      </c>
      <c r="H20" s="326" t="s">
        <v>286</v>
      </c>
      <c r="I20" s="327" t="s">
        <v>286</v>
      </c>
      <c r="J20" s="326" t="s">
        <v>286</v>
      </c>
      <c r="K20" s="321">
        <v>0</v>
      </c>
      <c r="L20" s="322">
        <v>0</v>
      </c>
      <c r="M20" s="323">
        <v>0</v>
      </c>
    </row>
    <row r="21" spans="2:13" ht="13.5" customHeight="1">
      <c r="B21" s="809"/>
      <c r="C21" s="812"/>
      <c r="D21" s="328"/>
      <c r="E21" s="325"/>
      <c r="F21" s="329"/>
      <c r="G21" s="325"/>
      <c r="H21" s="329"/>
      <c r="I21" s="327"/>
      <c r="J21" s="330" t="s">
        <v>287</v>
      </c>
      <c r="K21" s="331">
        <f>SUM(K12:K20)</f>
        <v>1.02</v>
      </c>
      <c r="L21" s="332">
        <f>SUM(L12:L20)</f>
        <v>1.28</v>
      </c>
      <c r="M21" s="333">
        <f>SUM(M12:M20)</f>
        <v>1.21</v>
      </c>
    </row>
    <row r="22" spans="2:13" ht="13.5" customHeight="1" thickBot="1">
      <c r="B22" s="809"/>
      <c r="C22" s="813"/>
      <c r="D22" s="334"/>
      <c r="E22" s="335"/>
      <c r="F22" s="336"/>
      <c r="G22" s="335"/>
      <c r="H22" s="336"/>
      <c r="I22" s="337"/>
      <c r="J22" s="338" t="s">
        <v>288</v>
      </c>
      <c r="K22" s="339">
        <v>1.08</v>
      </c>
      <c r="L22" s="340">
        <v>1.48</v>
      </c>
      <c r="M22" s="341">
        <v>1.28</v>
      </c>
    </row>
    <row r="23" spans="2:13" ht="13.5" customHeight="1">
      <c r="B23" s="809"/>
      <c r="C23" s="883" t="s">
        <v>289</v>
      </c>
      <c r="D23" s="342" t="s">
        <v>290</v>
      </c>
      <c r="E23" s="314">
        <v>47.4</v>
      </c>
      <c r="F23" s="315" t="s">
        <v>285</v>
      </c>
      <c r="G23" s="314">
        <v>48.7</v>
      </c>
      <c r="H23" s="315">
        <v>35</v>
      </c>
      <c r="I23" s="316">
        <v>49.7</v>
      </c>
      <c r="J23" s="315">
        <v>55</v>
      </c>
      <c r="K23" s="343">
        <v>0.09</v>
      </c>
      <c r="L23" s="344">
        <v>0.15</v>
      </c>
      <c r="M23" s="345">
        <v>0.14000000000000001</v>
      </c>
    </row>
    <row r="24" spans="2:13" ht="13.5" customHeight="1">
      <c r="B24" s="809"/>
      <c r="C24" s="884"/>
      <c r="D24" s="346" t="s">
        <v>291</v>
      </c>
      <c r="E24" s="325" t="s">
        <v>286</v>
      </c>
      <c r="F24" s="326" t="s">
        <v>286</v>
      </c>
      <c r="G24" s="325" t="s">
        <v>286</v>
      </c>
      <c r="H24" s="326" t="s">
        <v>286</v>
      </c>
      <c r="I24" s="327" t="s">
        <v>286</v>
      </c>
      <c r="J24" s="326" t="s">
        <v>286</v>
      </c>
      <c r="K24" s="321">
        <v>0.12</v>
      </c>
      <c r="L24" s="322">
        <v>0.19</v>
      </c>
      <c r="M24" s="323">
        <v>0.12</v>
      </c>
    </row>
    <row r="25" spans="2:13" ht="13.5" customHeight="1" thickBot="1">
      <c r="B25" s="810"/>
      <c r="C25" s="885"/>
      <c r="D25" s="334"/>
      <c r="E25" s="335"/>
      <c r="F25" s="336"/>
      <c r="G25" s="335"/>
      <c r="H25" s="336"/>
      <c r="I25" s="337"/>
      <c r="J25" s="336" t="s">
        <v>287</v>
      </c>
      <c r="K25" s="347">
        <f>K23+K24</f>
        <v>0.21</v>
      </c>
      <c r="L25" s="340">
        <f>L23+L24</f>
        <v>0.33999999999999997</v>
      </c>
      <c r="M25" s="348">
        <f>M23+M24</f>
        <v>0.26</v>
      </c>
    </row>
    <row r="26" spans="2:13" ht="13.5" customHeight="1">
      <c r="B26" s="808">
        <v>4</v>
      </c>
      <c r="C26" s="811" t="s">
        <v>284</v>
      </c>
      <c r="D26" s="349">
        <v>8</v>
      </c>
      <c r="E26" s="350">
        <v>46.8</v>
      </c>
      <c r="F26" s="351" t="s">
        <v>285</v>
      </c>
      <c r="G26" s="350">
        <v>48.6</v>
      </c>
      <c r="H26" s="351">
        <v>60</v>
      </c>
      <c r="I26" s="352">
        <v>49.7</v>
      </c>
      <c r="J26" s="351">
        <v>50</v>
      </c>
      <c r="K26" s="343">
        <v>0.51</v>
      </c>
      <c r="L26" s="344">
        <v>0.82</v>
      </c>
      <c r="M26" s="345">
        <v>0.97</v>
      </c>
    </row>
    <row r="27" spans="2:13" ht="13.5" customHeight="1">
      <c r="B27" s="809"/>
      <c r="C27" s="812"/>
      <c r="D27" s="324">
        <v>13</v>
      </c>
      <c r="E27" s="325" t="s">
        <v>286</v>
      </c>
      <c r="F27" s="326" t="s">
        <v>286</v>
      </c>
      <c r="G27" s="325" t="s">
        <v>286</v>
      </c>
      <c r="H27" s="326" t="s">
        <v>286</v>
      </c>
      <c r="I27" s="327" t="s">
        <v>286</v>
      </c>
      <c r="J27" s="326" t="s">
        <v>286</v>
      </c>
      <c r="K27" s="321">
        <v>0.36</v>
      </c>
      <c r="L27" s="322">
        <v>0.49</v>
      </c>
      <c r="M27" s="323">
        <v>0.46</v>
      </c>
    </row>
    <row r="28" spans="2:13" ht="13.5" customHeight="1">
      <c r="B28" s="809"/>
      <c r="C28" s="812"/>
      <c r="D28" s="324">
        <v>14</v>
      </c>
      <c r="E28" s="325" t="s">
        <v>286</v>
      </c>
      <c r="F28" s="326" t="s">
        <v>286</v>
      </c>
      <c r="G28" s="325" t="s">
        <v>286</v>
      </c>
      <c r="H28" s="326" t="s">
        <v>286</v>
      </c>
      <c r="I28" s="327" t="s">
        <v>286</v>
      </c>
      <c r="J28" s="326" t="s">
        <v>286</v>
      </c>
      <c r="K28" s="321">
        <v>0</v>
      </c>
      <c r="L28" s="322">
        <v>0</v>
      </c>
      <c r="M28" s="323">
        <v>0</v>
      </c>
    </row>
    <row r="29" spans="2:13" ht="13.5" customHeight="1">
      <c r="B29" s="809"/>
      <c r="C29" s="812"/>
      <c r="D29" s="324">
        <v>15</v>
      </c>
      <c r="E29" s="325" t="s">
        <v>286</v>
      </c>
      <c r="F29" s="326" t="s">
        <v>286</v>
      </c>
      <c r="G29" s="325" t="s">
        <v>286</v>
      </c>
      <c r="H29" s="326" t="s">
        <v>286</v>
      </c>
      <c r="I29" s="327" t="s">
        <v>286</v>
      </c>
      <c r="J29" s="326" t="s">
        <v>286</v>
      </c>
      <c r="K29" s="321">
        <v>1.24</v>
      </c>
      <c r="L29" s="322">
        <v>1.88</v>
      </c>
      <c r="M29" s="323">
        <v>2.14</v>
      </c>
    </row>
    <row r="30" spans="2:13" ht="13.5" customHeight="1">
      <c r="B30" s="809"/>
      <c r="C30" s="812"/>
      <c r="D30" s="324">
        <v>17</v>
      </c>
      <c r="E30" s="325" t="s">
        <v>286</v>
      </c>
      <c r="F30" s="326" t="s">
        <v>286</v>
      </c>
      <c r="G30" s="325" t="s">
        <v>286</v>
      </c>
      <c r="H30" s="326" t="s">
        <v>286</v>
      </c>
      <c r="I30" s="327" t="s">
        <v>286</v>
      </c>
      <c r="J30" s="326" t="s">
        <v>286</v>
      </c>
      <c r="K30" s="321">
        <v>1.27</v>
      </c>
      <c r="L30" s="322">
        <v>1.88</v>
      </c>
      <c r="M30" s="323">
        <v>2.12</v>
      </c>
    </row>
    <row r="31" spans="2:13" ht="13.5" customHeight="1">
      <c r="B31" s="809"/>
      <c r="C31" s="812"/>
      <c r="D31" s="324">
        <v>18</v>
      </c>
      <c r="E31" s="325" t="s">
        <v>286</v>
      </c>
      <c r="F31" s="326" t="s">
        <v>286</v>
      </c>
      <c r="G31" s="325" t="s">
        <v>286</v>
      </c>
      <c r="H31" s="326" t="s">
        <v>286</v>
      </c>
      <c r="I31" s="327" t="s">
        <v>286</v>
      </c>
      <c r="J31" s="326" t="s">
        <v>286</v>
      </c>
      <c r="K31" s="321">
        <v>0.49</v>
      </c>
      <c r="L31" s="322">
        <v>0.93</v>
      </c>
      <c r="M31" s="323">
        <v>1.29</v>
      </c>
    </row>
    <row r="32" spans="2:13" ht="13.5" customHeight="1">
      <c r="B32" s="809"/>
      <c r="C32" s="812"/>
      <c r="D32" s="324">
        <v>20</v>
      </c>
      <c r="E32" s="325" t="s">
        <v>286</v>
      </c>
      <c r="F32" s="326" t="s">
        <v>286</v>
      </c>
      <c r="G32" s="325" t="s">
        <v>286</v>
      </c>
      <c r="H32" s="326" t="s">
        <v>286</v>
      </c>
      <c r="I32" s="327" t="s">
        <v>286</v>
      </c>
      <c r="J32" s="326" t="s">
        <v>286</v>
      </c>
      <c r="K32" s="321">
        <v>0.01</v>
      </c>
      <c r="L32" s="322">
        <v>0.02</v>
      </c>
      <c r="M32" s="323">
        <v>0.01</v>
      </c>
    </row>
    <row r="33" spans="2:13" ht="13.5" customHeight="1">
      <c r="B33" s="809"/>
      <c r="C33" s="812"/>
      <c r="D33" s="324">
        <v>22</v>
      </c>
      <c r="E33" s="325" t="s">
        <v>286</v>
      </c>
      <c r="F33" s="326" t="s">
        <v>286</v>
      </c>
      <c r="G33" s="325" t="s">
        <v>286</v>
      </c>
      <c r="H33" s="326" t="s">
        <v>286</v>
      </c>
      <c r="I33" s="327" t="s">
        <v>286</v>
      </c>
      <c r="J33" s="326" t="s">
        <v>286</v>
      </c>
      <c r="K33" s="321">
        <v>0</v>
      </c>
      <c r="L33" s="322">
        <v>0</v>
      </c>
      <c r="M33" s="323">
        <v>0</v>
      </c>
    </row>
    <row r="34" spans="2:13" ht="13.5" customHeight="1">
      <c r="B34" s="809"/>
      <c r="C34" s="812"/>
      <c r="D34" s="324">
        <v>24</v>
      </c>
      <c r="E34" s="325" t="s">
        <v>286</v>
      </c>
      <c r="F34" s="326" t="s">
        <v>286</v>
      </c>
      <c r="G34" s="325" t="s">
        <v>286</v>
      </c>
      <c r="H34" s="326" t="s">
        <v>286</v>
      </c>
      <c r="I34" s="327" t="s">
        <v>286</v>
      </c>
      <c r="J34" s="326" t="s">
        <v>286</v>
      </c>
      <c r="K34" s="321">
        <v>0</v>
      </c>
      <c r="L34" s="322">
        <v>0</v>
      </c>
      <c r="M34" s="323">
        <v>0</v>
      </c>
    </row>
    <row r="35" spans="2:13" ht="13.5" customHeight="1">
      <c r="B35" s="809"/>
      <c r="C35" s="812"/>
      <c r="D35" s="324">
        <v>25</v>
      </c>
      <c r="E35" s="325" t="s">
        <v>286</v>
      </c>
      <c r="F35" s="326" t="s">
        <v>286</v>
      </c>
      <c r="G35" s="325" t="s">
        <v>286</v>
      </c>
      <c r="H35" s="326" t="s">
        <v>286</v>
      </c>
      <c r="I35" s="327" t="s">
        <v>286</v>
      </c>
      <c r="J35" s="326" t="s">
        <v>286</v>
      </c>
      <c r="K35" s="321">
        <v>0</v>
      </c>
      <c r="L35" s="322">
        <v>0</v>
      </c>
      <c r="M35" s="323">
        <v>0</v>
      </c>
    </row>
    <row r="36" spans="2:13" ht="13.5" customHeight="1">
      <c r="B36" s="809"/>
      <c r="C36" s="812"/>
      <c r="D36" s="324">
        <v>26</v>
      </c>
      <c r="E36" s="325" t="s">
        <v>286</v>
      </c>
      <c r="F36" s="326" t="s">
        <v>286</v>
      </c>
      <c r="G36" s="325" t="s">
        <v>286</v>
      </c>
      <c r="H36" s="326" t="s">
        <v>286</v>
      </c>
      <c r="I36" s="327" t="s">
        <v>286</v>
      </c>
      <c r="J36" s="326" t="s">
        <v>286</v>
      </c>
      <c r="K36" s="321">
        <v>0</v>
      </c>
      <c r="L36" s="322">
        <v>0</v>
      </c>
      <c r="M36" s="323">
        <v>0</v>
      </c>
    </row>
    <row r="37" spans="2:13" ht="13.5" customHeight="1">
      <c r="B37" s="809"/>
      <c r="C37" s="812"/>
      <c r="D37" s="324">
        <v>27</v>
      </c>
      <c r="E37" s="325" t="s">
        <v>286</v>
      </c>
      <c r="F37" s="326" t="s">
        <v>286</v>
      </c>
      <c r="G37" s="325" t="s">
        <v>286</v>
      </c>
      <c r="H37" s="326" t="s">
        <v>286</v>
      </c>
      <c r="I37" s="327" t="s">
        <v>286</v>
      </c>
      <c r="J37" s="326" t="s">
        <v>286</v>
      </c>
      <c r="K37" s="321">
        <v>0.56000000000000005</v>
      </c>
      <c r="L37" s="322">
        <v>0.62</v>
      </c>
      <c r="M37" s="323">
        <v>0.65</v>
      </c>
    </row>
    <row r="38" spans="2:13" ht="13.5" customHeight="1">
      <c r="B38" s="809"/>
      <c r="C38" s="812"/>
      <c r="D38" s="324">
        <v>29</v>
      </c>
      <c r="E38" s="325" t="s">
        <v>286</v>
      </c>
      <c r="F38" s="326" t="s">
        <v>286</v>
      </c>
      <c r="G38" s="325" t="s">
        <v>286</v>
      </c>
      <c r="H38" s="326" t="s">
        <v>286</v>
      </c>
      <c r="I38" s="327" t="s">
        <v>286</v>
      </c>
      <c r="J38" s="326" t="s">
        <v>286</v>
      </c>
      <c r="K38" s="321">
        <v>0.01</v>
      </c>
      <c r="L38" s="322">
        <v>0.23</v>
      </c>
      <c r="M38" s="323">
        <v>0.15</v>
      </c>
    </row>
    <row r="39" spans="2:13" ht="13.5" customHeight="1">
      <c r="B39" s="809"/>
      <c r="C39" s="812"/>
      <c r="D39" s="324">
        <v>35</v>
      </c>
      <c r="E39" s="325" t="s">
        <v>286</v>
      </c>
      <c r="F39" s="326" t="s">
        <v>286</v>
      </c>
      <c r="G39" s="325" t="s">
        <v>286</v>
      </c>
      <c r="H39" s="326" t="s">
        <v>286</v>
      </c>
      <c r="I39" s="327" t="s">
        <v>286</v>
      </c>
      <c r="J39" s="326" t="s">
        <v>286</v>
      </c>
      <c r="K39" s="321">
        <v>0.56999999999999995</v>
      </c>
      <c r="L39" s="322">
        <v>0.8</v>
      </c>
      <c r="M39" s="323">
        <v>1.07</v>
      </c>
    </row>
    <row r="40" spans="2:13" ht="13.5" customHeight="1">
      <c r="B40" s="809"/>
      <c r="C40" s="812"/>
      <c r="D40" s="324">
        <v>39</v>
      </c>
      <c r="E40" s="325" t="s">
        <v>286</v>
      </c>
      <c r="F40" s="326" t="s">
        <v>286</v>
      </c>
      <c r="G40" s="325" t="s">
        <v>286</v>
      </c>
      <c r="H40" s="326" t="s">
        <v>286</v>
      </c>
      <c r="I40" s="327" t="s">
        <v>286</v>
      </c>
      <c r="J40" s="326" t="s">
        <v>286</v>
      </c>
      <c r="K40" s="321">
        <v>0</v>
      </c>
      <c r="L40" s="322">
        <v>0.08</v>
      </c>
      <c r="M40" s="323">
        <v>0.05</v>
      </c>
    </row>
    <row r="41" spans="2:13" ht="13.5" customHeight="1">
      <c r="B41" s="809"/>
      <c r="C41" s="812"/>
      <c r="D41" s="328"/>
      <c r="E41" s="325"/>
      <c r="F41" s="329"/>
      <c r="G41" s="325"/>
      <c r="H41" s="329"/>
      <c r="I41" s="327"/>
      <c r="J41" s="329" t="s">
        <v>287</v>
      </c>
      <c r="K41" s="331">
        <f>SUM(K26:K40)</f>
        <v>5.0199999999999996</v>
      </c>
      <c r="L41" s="332">
        <f>SUM(L26:L40)</f>
        <v>7.75</v>
      </c>
      <c r="M41" s="333">
        <f>SUM(M26:M40)</f>
        <v>8.9100000000000019</v>
      </c>
    </row>
    <row r="42" spans="2:13" ht="13.5" customHeight="1" thickBot="1">
      <c r="B42" s="810"/>
      <c r="C42" s="813"/>
      <c r="D42" s="334"/>
      <c r="E42" s="335"/>
      <c r="F42" s="336"/>
      <c r="G42" s="335"/>
      <c r="H42" s="336"/>
      <c r="I42" s="337"/>
      <c r="J42" s="336" t="s">
        <v>288</v>
      </c>
      <c r="K42" s="339">
        <v>8.5500000000000007</v>
      </c>
      <c r="L42" s="340">
        <v>13.4</v>
      </c>
      <c r="M42" s="341">
        <v>15.07</v>
      </c>
    </row>
    <row r="43" spans="2:13" ht="12.75" customHeight="1">
      <c r="B43" s="808">
        <v>5</v>
      </c>
      <c r="C43" s="811" t="s">
        <v>284</v>
      </c>
      <c r="D43" s="349">
        <v>6</v>
      </c>
      <c r="E43" s="350">
        <v>46.7</v>
      </c>
      <c r="F43" s="351" t="s">
        <v>285</v>
      </c>
      <c r="G43" s="350">
        <v>48.6</v>
      </c>
      <c r="H43" s="351">
        <v>65</v>
      </c>
      <c r="I43" s="352">
        <v>49.6</v>
      </c>
      <c r="J43" s="351">
        <v>35</v>
      </c>
      <c r="K43" s="343">
        <v>0.66</v>
      </c>
      <c r="L43" s="344">
        <v>1.2</v>
      </c>
      <c r="M43" s="345">
        <v>1.1200000000000001</v>
      </c>
    </row>
    <row r="44" spans="2:13" ht="12.75" customHeight="1">
      <c r="B44" s="809"/>
      <c r="C44" s="812"/>
      <c r="D44" s="324">
        <v>15</v>
      </c>
      <c r="E44" s="325" t="s">
        <v>286</v>
      </c>
      <c r="F44" s="326" t="s">
        <v>286</v>
      </c>
      <c r="G44" s="325" t="s">
        <v>286</v>
      </c>
      <c r="H44" s="326" t="s">
        <v>286</v>
      </c>
      <c r="I44" s="327" t="s">
        <v>286</v>
      </c>
      <c r="J44" s="326" t="s">
        <v>286</v>
      </c>
      <c r="K44" s="353">
        <v>0</v>
      </c>
      <c r="L44" s="354">
        <v>0</v>
      </c>
      <c r="M44" s="355">
        <v>0</v>
      </c>
    </row>
    <row r="45" spans="2:13" ht="12.75" customHeight="1">
      <c r="B45" s="809"/>
      <c r="C45" s="812"/>
      <c r="D45" s="324">
        <v>16</v>
      </c>
      <c r="E45" s="325" t="s">
        <v>286</v>
      </c>
      <c r="F45" s="326" t="s">
        <v>286</v>
      </c>
      <c r="G45" s="325" t="s">
        <v>286</v>
      </c>
      <c r="H45" s="326" t="s">
        <v>286</v>
      </c>
      <c r="I45" s="327" t="s">
        <v>286</v>
      </c>
      <c r="J45" s="326" t="s">
        <v>286</v>
      </c>
      <c r="K45" s="353">
        <v>0.13</v>
      </c>
      <c r="L45" s="354">
        <v>0.24</v>
      </c>
      <c r="M45" s="355">
        <v>0.13</v>
      </c>
    </row>
    <row r="46" spans="2:13" ht="12.75" customHeight="1">
      <c r="B46" s="809"/>
      <c r="C46" s="812"/>
      <c r="D46" s="324">
        <v>17</v>
      </c>
      <c r="E46" s="325" t="s">
        <v>286</v>
      </c>
      <c r="F46" s="326" t="s">
        <v>286</v>
      </c>
      <c r="G46" s="325" t="s">
        <v>286</v>
      </c>
      <c r="H46" s="326" t="s">
        <v>286</v>
      </c>
      <c r="I46" s="327" t="s">
        <v>286</v>
      </c>
      <c r="J46" s="326" t="s">
        <v>286</v>
      </c>
      <c r="K46" s="321">
        <v>0.33</v>
      </c>
      <c r="L46" s="322">
        <v>0.56999999999999995</v>
      </c>
      <c r="M46" s="323">
        <v>0.56000000000000005</v>
      </c>
    </row>
    <row r="47" spans="2:13" ht="12.75" customHeight="1">
      <c r="B47" s="809"/>
      <c r="C47" s="812"/>
      <c r="D47" s="324">
        <v>18</v>
      </c>
      <c r="E47" s="325" t="s">
        <v>286</v>
      </c>
      <c r="F47" s="326" t="s">
        <v>286</v>
      </c>
      <c r="G47" s="325" t="s">
        <v>286</v>
      </c>
      <c r="H47" s="326" t="s">
        <v>286</v>
      </c>
      <c r="I47" s="327" t="s">
        <v>286</v>
      </c>
      <c r="J47" s="326" t="s">
        <v>286</v>
      </c>
      <c r="K47" s="321">
        <v>0.18</v>
      </c>
      <c r="L47" s="322">
        <v>0.45</v>
      </c>
      <c r="M47" s="323">
        <v>0.28000000000000003</v>
      </c>
    </row>
    <row r="48" spans="2:13" ht="12.75" customHeight="1">
      <c r="B48" s="809"/>
      <c r="C48" s="812"/>
      <c r="D48" s="324">
        <v>21</v>
      </c>
      <c r="E48" s="325" t="s">
        <v>286</v>
      </c>
      <c r="F48" s="326" t="s">
        <v>286</v>
      </c>
      <c r="G48" s="325" t="s">
        <v>286</v>
      </c>
      <c r="H48" s="326" t="s">
        <v>286</v>
      </c>
      <c r="I48" s="327" t="s">
        <v>286</v>
      </c>
      <c r="J48" s="326" t="s">
        <v>286</v>
      </c>
      <c r="K48" s="321">
        <v>1.33</v>
      </c>
      <c r="L48" s="322">
        <v>2.08</v>
      </c>
      <c r="M48" s="323">
        <v>1.38</v>
      </c>
    </row>
    <row r="49" spans="2:13" ht="12.75" customHeight="1">
      <c r="B49" s="809"/>
      <c r="C49" s="812"/>
      <c r="D49" s="324">
        <v>22</v>
      </c>
      <c r="E49" s="325" t="s">
        <v>286</v>
      </c>
      <c r="F49" s="326" t="s">
        <v>286</v>
      </c>
      <c r="G49" s="325" t="s">
        <v>286</v>
      </c>
      <c r="H49" s="326" t="s">
        <v>286</v>
      </c>
      <c r="I49" s="327" t="s">
        <v>286</v>
      </c>
      <c r="J49" s="326" t="s">
        <v>286</v>
      </c>
      <c r="K49" s="321">
        <v>1.21</v>
      </c>
      <c r="L49" s="322">
        <v>1.93</v>
      </c>
      <c r="M49" s="323">
        <v>1.22</v>
      </c>
    </row>
    <row r="50" spans="2:13" ht="12.75" customHeight="1">
      <c r="B50" s="809"/>
      <c r="C50" s="812"/>
      <c r="D50" s="324">
        <v>24</v>
      </c>
      <c r="E50" s="325" t="s">
        <v>286</v>
      </c>
      <c r="F50" s="326" t="s">
        <v>286</v>
      </c>
      <c r="G50" s="325" t="s">
        <v>286</v>
      </c>
      <c r="H50" s="326" t="s">
        <v>286</v>
      </c>
      <c r="I50" s="327" t="s">
        <v>286</v>
      </c>
      <c r="J50" s="326" t="s">
        <v>286</v>
      </c>
      <c r="K50" s="321">
        <v>1.86</v>
      </c>
      <c r="L50" s="322">
        <v>3.2</v>
      </c>
      <c r="M50" s="323">
        <v>2.2400000000000002</v>
      </c>
    </row>
    <row r="51" spans="2:13" ht="12.75" customHeight="1">
      <c r="B51" s="809"/>
      <c r="C51" s="812"/>
      <c r="D51" s="324">
        <v>27</v>
      </c>
      <c r="E51" s="325" t="s">
        <v>286</v>
      </c>
      <c r="F51" s="326" t="s">
        <v>286</v>
      </c>
      <c r="G51" s="325" t="s">
        <v>286</v>
      </c>
      <c r="H51" s="326" t="s">
        <v>286</v>
      </c>
      <c r="I51" s="327" t="s">
        <v>286</v>
      </c>
      <c r="J51" s="326" t="s">
        <v>286</v>
      </c>
      <c r="K51" s="321">
        <v>0.77</v>
      </c>
      <c r="L51" s="322">
        <v>1.25</v>
      </c>
      <c r="M51" s="323">
        <v>1.32</v>
      </c>
    </row>
    <row r="52" spans="2:13" ht="12.75" customHeight="1">
      <c r="B52" s="809"/>
      <c r="C52" s="812"/>
      <c r="D52" s="324">
        <v>28</v>
      </c>
      <c r="E52" s="325" t="s">
        <v>286</v>
      </c>
      <c r="F52" s="326" t="s">
        <v>286</v>
      </c>
      <c r="G52" s="325" t="s">
        <v>286</v>
      </c>
      <c r="H52" s="326" t="s">
        <v>286</v>
      </c>
      <c r="I52" s="327" t="s">
        <v>286</v>
      </c>
      <c r="J52" s="326" t="s">
        <v>286</v>
      </c>
      <c r="K52" s="321">
        <v>1.03</v>
      </c>
      <c r="L52" s="322">
        <v>1.75</v>
      </c>
      <c r="M52" s="323">
        <v>1.03</v>
      </c>
    </row>
    <row r="53" spans="2:13" ht="12.75" customHeight="1">
      <c r="B53" s="809"/>
      <c r="C53" s="812"/>
      <c r="D53" s="324">
        <v>29</v>
      </c>
      <c r="E53" s="325" t="s">
        <v>286</v>
      </c>
      <c r="F53" s="326" t="s">
        <v>286</v>
      </c>
      <c r="G53" s="325" t="s">
        <v>286</v>
      </c>
      <c r="H53" s="326" t="s">
        <v>286</v>
      </c>
      <c r="I53" s="327" t="s">
        <v>286</v>
      </c>
      <c r="J53" s="326" t="s">
        <v>286</v>
      </c>
      <c r="K53" s="321">
        <v>0.93</v>
      </c>
      <c r="L53" s="322">
        <v>1.1399999999999999</v>
      </c>
      <c r="M53" s="323">
        <v>0.94</v>
      </c>
    </row>
    <row r="54" spans="2:13" ht="12.75" customHeight="1">
      <c r="B54" s="809"/>
      <c r="C54" s="812"/>
      <c r="D54" s="328"/>
      <c r="E54" s="325"/>
      <c r="F54" s="329"/>
      <c r="G54" s="325"/>
      <c r="H54" s="329"/>
      <c r="I54" s="327"/>
      <c r="J54" s="329" t="s">
        <v>287</v>
      </c>
      <c r="K54" s="331">
        <f>SUM(K43:K53)</f>
        <v>8.4300000000000015</v>
      </c>
      <c r="L54" s="332">
        <f>SUM(L43:L53)</f>
        <v>13.81</v>
      </c>
      <c r="M54" s="333">
        <f>SUM(M43:M53)</f>
        <v>10.219999999999999</v>
      </c>
    </row>
    <row r="55" spans="2:13" ht="13.5" customHeight="1" thickBot="1">
      <c r="B55" s="810"/>
      <c r="C55" s="813"/>
      <c r="D55" s="334"/>
      <c r="E55" s="335"/>
      <c r="F55" s="336"/>
      <c r="G55" s="335"/>
      <c r="H55" s="336"/>
      <c r="I55" s="337"/>
      <c r="J55" s="336" t="s">
        <v>288</v>
      </c>
      <c r="K55" s="339">
        <v>16.93</v>
      </c>
      <c r="L55" s="340">
        <v>29.4</v>
      </c>
      <c r="M55" s="341">
        <v>23.09</v>
      </c>
    </row>
    <row r="56" spans="2:13" ht="12.75" customHeight="1">
      <c r="B56" s="808">
        <v>6</v>
      </c>
      <c r="C56" s="811" t="s">
        <v>284</v>
      </c>
      <c r="D56" s="349">
        <v>4</v>
      </c>
      <c r="E56" s="350">
        <v>46.8</v>
      </c>
      <c r="F56" s="351" t="s">
        <v>285</v>
      </c>
      <c r="G56" s="350">
        <v>48.6</v>
      </c>
      <c r="H56" s="351">
        <v>55</v>
      </c>
      <c r="I56" s="352">
        <v>49.5</v>
      </c>
      <c r="J56" s="351">
        <v>25</v>
      </c>
      <c r="K56" s="343">
        <v>0.37</v>
      </c>
      <c r="L56" s="344">
        <v>0.7</v>
      </c>
      <c r="M56" s="345">
        <v>0.42</v>
      </c>
    </row>
    <row r="57" spans="2:13" ht="12.75" customHeight="1">
      <c r="B57" s="809"/>
      <c r="C57" s="812"/>
      <c r="D57" s="324">
        <v>7</v>
      </c>
      <c r="E57" s="325" t="s">
        <v>286</v>
      </c>
      <c r="F57" s="326" t="s">
        <v>286</v>
      </c>
      <c r="G57" s="325" t="s">
        <v>286</v>
      </c>
      <c r="H57" s="326" t="s">
        <v>286</v>
      </c>
      <c r="I57" s="327" t="s">
        <v>286</v>
      </c>
      <c r="J57" s="326" t="s">
        <v>286</v>
      </c>
      <c r="K57" s="321">
        <v>0.09</v>
      </c>
      <c r="L57" s="322">
        <v>0.25</v>
      </c>
      <c r="M57" s="323">
        <v>0.09</v>
      </c>
    </row>
    <row r="58" spans="2:13" ht="12.75" customHeight="1">
      <c r="B58" s="809"/>
      <c r="C58" s="812"/>
      <c r="D58" s="324">
        <v>8</v>
      </c>
      <c r="E58" s="325" t="s">
        <v>286</v>
      </c>
      <c r="F58" s="326" t="s">
        <v>286</v>
      </c>
      <c r="G58" s="325" t="s">
        <v>286</v>
      </c>
      <c r="H58" s="326" t="s">
        <v>286</v>
      </c>
      <c r="I58" s="327" t="s">
        <v>286</v>
      </c>
      <c r="J58" s="326" t="s">
        <v>286</v>
      </c>
      <c r="K58" s="353">
        <v>0</v>
      </c>
      <c r="L58" s="354">
        <v>0</v>
      </c>
      <c r="M58" s="355">
        <v>0</v>
      </c>
    </row>
    <row r="59" spans="2:13" ht="12.75" customHeight="1">
      <c r="B59" s="809"/>
      <c r="C59" s="812"/>
      <c r="D59" s="324">
        <v>12</v>
      </c>
      <c r="E59" s="325" t="s">
        <v>286</v>
      </c>
      <c r="F59" s="326" t="s">
        <v>286</v>
      </c>
      <c r="G59" s="325" t="s">
        <v>286</v>
      </c>
      <c r="H59" s="326" t="s">
        <v>286</v>
      </c>
      <c r="I59" s="327" t="s">
        <v>286</v>
      </c>
      <c r="J59" s="326" t="s">
        <v>286</v>
      </c>
      <c r="K59" s="321">
        <v>0.9</v>
      </c>
      <c r="L59" s="322">
        <v>1.22</v>
      </c>
      <c r="M59" s="323">
        <v>0.87</v>
      </c>
    </row>
    <row r="60" spans="2:13" ht="12.75" customHeight="1">
      <c r="B60" s="809"/>
      <c r="C60" s="812"/>
      <c r="D60" s="324">
        <v>13</v>
      </c>
      <c r="E60" s="325" t="s">
        <v>286</v>
      </c>
      <c r="F60" s="326" t="s">
        <v>286</v>
      </c>
      <c r="G60" s="325" t="s">
        <v>286</v>
      </c>
      <c r="H60" s="326" t="s">
        <v>286</v>
      </c>
      <c r="I60" s="327" t="s">
        <v>286</v>
      </c>
      <c r="J60" s="326" t="s">
        <v>286</v>
      </c>
      <c r="K60" s="321">
        <v>0</v>
      </c>
      <c r="L60" s="322">
        <v>0</v>
      </c>
      <c r="M60" s="323">
        <v>0</v>
      </c>
    </row>
    <row r="61" spans="2:13" ht="12.75" customHeight="1">
      <c r="B61" s="809"/>
      <c r="C61" s="812"/>
      <c r="D61" s="324">
        <v>16</v>
      </c>
      <c r="E61" s="325" t="s">
        <v>286</v>
      </c>
      <c r="F61" s="326" t="s">
        <v>286</v>
      </c>
      <c r="G61" s="325" t="s">
        <v>286</v>
      </c>
      <c r="H61" s="326" t="s">
        <v>286</v>
      </c>
      <c r="I61" s="327" t="s">
        <v>286</v>
      </c>
      <c r="J61" s="326" t="s">
        <v>286</v>
      </c>
      <c r="K61" s="321">
        <v>0.67</v>
      </c>
      <c r="L61" s="322">
        <v>1.27</v>
      </c>
      <c r="M61" s="323">
        <v>1.1299999999999999</v>
      </c>
    </row>
    <row r="62" spans="2:13" ht="12.75" customHeight="1">
      <c r="B62" s="809"/>
      <c r="C62" s="812"/>
      <c r="D62" s="324">
        <v>24</v>
      </c>
      <c r="E62" s="325" t="s">
        <v>286</v>
      </c>
      <c r="F62" s="326" t="s">
        <v>286</v>
      </c>
      <c r="G62" s="325" t="s">
        <v>286</v>
      </c>
      <c r="H62" s="326" t="s">
        <v>286</v>
      </c>
      <c r="I62" s="327" t="s">
        <v>286</v>
      </c>
      <c r="J62" s="326" t="s">
        <v>286</v>
      </c>
      <c r="K62" s="321">
        <v>0.01</v>
      </c>
      <c r="L62" s="322">
        <v>0.04</v>
      </c>
      <c r="M62" s="323">
        <v>0.02</v>
      </c>
    </row>
    <row r="63" spans="2:13" ht="12.75" customHeight="1">
      <c r="B63" s="809"/>
      <c r="C63" s="812"/>
      <c r="D63" s="324">
        <v>27</v>
      </c>
      <c r="E63" s="325" t="s">
        <v>286</v>
      </c>
      <c r="F63" s="326" t="s">
        <v>286</v>
      </c>
      <c r="G63" s="325" t="s">
        <v>286</v>
      </c>
      <c r="H63" s="326" t="s">
        <v>286</v>
      </c>
      <c r="I63" s="327" t="s">
        <v>286</v>
      </c>
      <c r="J63" s="326" t="s">
        <v>286</v>
      </c>
      <c r="K63" s="353">
        <v>0.45</v>
      </c>
      <c r="L63" s="354">
        <v>1</v>
      </c>
      <c r="M63" s="355">
        <v>0.36</v>
      </c>
    </row>
    <row r="64" spans="2:13" ht="12.75" customHeight="1">
      <c r="B64" s="809"/>
      <c r="C64" s="812"/>
      <c r="D64" s="324">
        <v>28</v>
      </c>
      <c r="E64" s="325" t="s">
        <v>286</v>
      </c>
      <c r="F64" s="326" t="s">
        <v>286</v>
      </c>
      <c r="G64" s="325" t="s">
        <v>286</v>
      </c>
      <c r="H64" s="326" t="s">
        <v>286</v>
      </c>
      <c r="I64" s="327" t="s">
        <v>286</v>
      </c>
      <c r="J64" s="326" t="s">
        <v>286</v>
      </c>
      <c r="K64" s="321">
        <v>0.66</v>
      </c>
      <c r="L64" s="322">
        <v>1.19</v>
      </c>
      <c r="M64" s="323">
        <v>0.88</v>
      </c>
    </row>
    <row r="65" spans="2:13" ht="12.75" customHeight="1">
      <c r="B65" s="809"/>
      <c r="C65" s="812"/>
      <c r="D65" s="324">
        <v>30</v>
      </c>
      <c r="E65" s="325" t="s">
        <v>286</v>
      </c>
      <c r="F65" s="326" t="s">
        <v>286</v>
      </c>
      <c r="G65" s="325" t="s">
        <v>286</v>
      </c>
      <c r="H65" s="326" t="s">
        <v>286</v>
      </c>
      <c r="I65" s="327" t="s">
        <v>286</v>
      </c>
      <c r="J65" s="326" t="s">
        <v>286</v>
      </c>
      <c r="K65" s="321">
        <v>0.79</v>
      </c>
      <c r="L65" s="322">
        <v>1.27</v>
      </c>
      <c r="M65" s="323">
        <v>1.37</v>
      </c>
    </row>
    <row r="66" spans="2:13" ht="12.75" customHeight="1">
      <c r="B66" s="809"/>
      <c r="C66" s="812"/>
      <c r="D66" s="324">
        <v>31</v>
      </c>
      <c r="E66" s="325" t="s">
        <v>286</v>
      </c>
      <c r="F66" s="326" t="s">
        <v>286</v>
      </c>
      <c r="G66" s="325" t="s">
        <v>286</v>
      </c>
      <c r="H66" s="326" t="s">
        <v>286</v>
      </c>
      <c r="I66" s="327" t="s">
        <v>286</v>
      </c>
      <c r="J66" s="326" t="s">
        <v>286</v>
      </c>
      <c r="K66" s="321">
        <v>0.08</v>
      </c>
      <c r="L66" s="322">
        <v>0.13</v>
      </c>
      <c r="M66" s="323">
        <v>0.14000000000000001</v>
      </c>
    </row>
    <row r="67" spans="2:13" ht="12.75" customHeight="1">
      <c r="B67" s="809"/>
      <c r="C67" s="812"/>
      <c r="D67" s="324">
        <v>41</v>
      </c>
      <c r="E67" s="325" t="s">
        <v>286</v>
      </c>
      <c r="F67" s="326" t="s">
        <v>286</v>
      </c>
      <c r="G67" s="325" t="s">
        <v>286</v>
      </c>
      <c r="H67" s="326" t="s">
        <v>286</v>
      </c>
      <c r="I67" s="327" t="s">
        <v>286</v>
      </c>
      <c r="J67" s="326" t="s">
        <v>286</v>
      </c>
      <c r="K67" s="321">
        <v>0</v>
      </c>
      <c r="L67" s="322">
        <v>0</v>
      </c>
      <c r="M67" s="323">
        <v>0</v>
      </c>
    </row>
    <row r="68" spans="2:13" ht="12.75" customHeight="1">
      <c r="B68" s="809"/>
      <c r="C68" s="812"/>
      <c r="D68" s="324">
        <v>42</v>
      </c>
      <c r="E68" s="325" t="s">
        <v>286</v>
      </c>
      <c r="F68" s="326" t="s">
        <v>286</v>
      </c>
      <c r="G68" s="325" t="s">
        <v>286</v>
      </c>
      <c r="H68" s="326" t="s">
        <v>286</v>
      </c>
      <c r="I68" s="327" t="s">
        <v>286</v>
      </c>
      <c r="J68" s="326" t="s">
        <v>286</v>
      </c>
      <c r="K68" s="321">
        <v>0</v>
      </c>
      <c r="L68" s="322">
        <v>0</v>
      </c>
      <c r="M68" s="323">
        <v>0</v>
      </c>
    </row>
    <row r="69" spans="2:13" ht="12.75" customHeight="1">
      <c r="B69" s="809"/>
      <c r="C69" s="812"/>
      <c r="D69" s="324">
        <v>43</v>
      </c>
      <c r="E69" s="325" t="s">
        <v>286</v>
      </c>
      <c r="F69" s="326" t="s">
        <v>286</v>
      </c>
      <c r="G69" s="325" t="s">
        <v>286</v>
      </c>
      <c r="H69" s="326" t="s">
        <v>286</v>
      </c>
      <c r="I69" s="327" t="s">
        <v>286</v>
      </c>
      <c r="J69" s="326" t="s">
        <v>286</v>
      </c>
      <c r="K69" s="321">
        <v>0.81</v>
      </c>
      <c r="L69" s="322">
        <v>1.36</v>
      </c>
      <c r="M69" s="323">
        <v>1.1200000000000001</v>
      </c>
    </row>
    <row r="70" spans="2:13" ht="12.75" customHeight="1">
      <c r="B70" s="809"/>
      <c r="C70" s="812"/>
      <c r="D70" s="324">
        <v>44</v>
      </c>
      <c r="E70" s="325" t="s">
        <v>286</v>
      </c>
      <c r="F70" s="326" t="s">
        <v>286</v>
      </c>
      <c r="G70" s="325" t="s">
        <v>286</v>
      </c>
      <c r="H70" s="326" t="s">
        <v>286</v>
      </c>
      <c r="I70" s="327" t="s">
        <v>286</v>
      </c>
      <c r="J70" s="326" t="s">
        <v>286</v>
      </c>
      <c r="K70" s="353">
        <v>0</v>
      </c>
      <c r="L70" s="354">
        <v>0.01</v>
      </c>
      <c r="M70" s="355">
        <v>0</v>
      </c>
    </row>
    <row r="71" spans="2:13" ht="12.75" customHeight="1">
      <c r="B71" s="809"/>
      <c r="C71" s="812"/>
      <c r="D71" s="324">
        <v>45</v>
      </c>
      <c r="E71" s="325" t="s">
        <v>286</v>
      </c>
      <c r="F71" s="326" t="s">
        <v>286</v>
      </c>
      <c r="G71" s="325" t="s">
        <v>286</v>
      </c>
      <c r="H71" s="326" t="s">
        <v>286</v>
      </c>
      <c r="I71" s="327" t="s">
        <v>286</v>
      </c>
      <c r="J71" s="326" t="s">
        <v>286</v>
      </c>
      <c r="K71" s="321">
        <v>0</v>
      </c>
      <c r="L71" s="322">
        <v>0</v>
      </c>
      <c r="M71" s="323">
        <v>0</v>
      </c>
    </row>
    <row r="72" spans="2:13" ht="12.75" customHeight="1">
      <c r="B72" s="809"/>
      <c r="C72" s="812"/>
      <c r="D72" s="324">
        <v>46</v>
      </c>
      <c r="E72" s="325" t="s">
        <v>286</v>
      </c>
      <c r="F72" s="326" t="s">
        <v>286</v>
      </c>
      <c r="G72" s="325" t="s">
        <v>286</v>
      </c>
      <c r="H72" s="326" t="s">
        <v>286</v>
      </c>
      <c r="I72" s="327" t="s">
        <v>286</v>
      </c>
      <c r="J72" s="326" t="s">
        <v>286</v>
      </c>
      <c r="K72" s="321">
        <v>0.4</v>
      </c>
      <c r="L72" s="322">
        <v>0.84</v>
      </c>
      <c r="M72" s="323">
        <v>0.49</v>
      </c>
    </row>
    <row r="73" spans="2:13" ht="12.75" customHeight="1">
      <c r="B73" s="809"/>
      <c r="C73" s="812"/>
      <c r="D73" s="324"/>
      <c r="E73" s="325"/>
      <c r="F73" s="329"/>
      <c r="G73" s="325"/>
      <c r="H73" s="329"/>
      <c r="I73" s="327"/>
      <c r="J73" s="329" t="s">
        <v>287</v>
      </c>
      <c r="K73" s="331">
        <f>SUM(K56:K72)</f>
        <v>5.23</v>
      </c>
      <c r="L73" s="332">
        <f>SUM(L56:L72)</f>
        <v>9.2799999999999994</v>
      </c>
      <c r="M73" s="333">
        <f>SUM(M56:M72)</f>
        <v>6.89</v>
      </c>
    </row>
    <row r="74" spans="2:13" ht="13.5" customHeight="1" thickBot="1">
      <c r="B74" s="809"/>
      <c r="C74" s="812"/>
      <c r="D74" s="356"/>
      <c r="E74" s="357"/>
      <c r="F74" s="358"/>
      <c r="G74" s="357"/>
      <c r="H74" s="358"/>
      <c r="I74" s="359"/>
      <c r="J74" s="358" t="s">
        <v>288</v>
      </c>
      <c r="K74" s="347">
        <v>5.88</v>
      </c>
      <c r="L74" s="340">
        <v>10.27</v>
      </c>
      <c r="M74" s="348">
        <v>7.55</v>
      </c>
    </row>
    <row r="75" spans="2:13" ht="13.5" customHeight="1">
      <c r="B75" s="809"/>
      <c r="C75" s="857" t="s">
        <v>289</v>
      </c>
      <c r="D75" s="360" t="s">
        <v>292</v>
      </c>
      <c r="E75" s="350">
        <v>46.8</v>
      </c>
      <c r="F75" s="351" t="s">
        <v>285</v>
      </c>
      <c r="G75" s="350">
        <v>48.6</v>
      </c>
      <c r="H75" s="351">
        <v>55</v>
      </c>
      <c r="I75" s="352">
        <v>49.5</v>
      </c>
      <c r="J75" s="351">
        <v>25</v>
      </c>
      <c r="K75" s="361">
        <v>3.5</v>
      </c>
      <c r="L75" s="344">
        <v>5.63</v>
      </c>
      <c r="M75" s="362">
        <v>5.3</v>
      </c>
    </row>
    <row r="76" spans="2:13" ht="12.75" customHeight="1">
      <c r="B76" s="809"/>
      <c r="C76" s="858"/>
      <c r="D76" s="346" t="s">
        <v>293</v>
      </c>
      <c r="E76" s="325" t="s">
        <v>286</v>
      </c>
      <c r="F76" s="326" t="s">
        <v>286</v>
      </c>
      <c r="G76" s="325" t="s">
        <v>286</v>
      </c>
      <c r="H76" s="326" t="s">
        <v>286</v>
      </c>
      <c r="I76" s="327" t="s">
        <v>286</v>
      </c>
      <c r="J76" s="326" t="s">
        <v>286</v>
      </c>
      <c r="K76" s="363">
        <v>2.97</v>
      </c>
      <c r="L76" s="322">
        <v>4.92</v>
      </c>
      <c r="M76" s="364">
        <v>4.72</v>
      </c>
    </row>
    <row r="77" spans="2:13" ht="12.75" customHeight="1">
      <c r="B77" s="809"/>
      <c r="C77" s="858"/>
      <c r="D77" s="328"/>
      <c r="E77" s="325"/>
      <c r="F77" s="329"/>
      <c r="G77" s="325"/>
      <c r="H77" s="329"/>
      <c r="I77" s="327"/>
      <c r="J77" s="329" t="s">
        <v>287</v>
      </c>
      <c r="K77" s="331">
        <f>K75+K76</f>
        <v>6.4700000000000006</v>
      </c>
      <c r="L77" s="332">
        <f>L75+L76</f>
        <v>10.55</v>
      </c>
      <c r="M77" s="333">
        <f>M75+M76</f>
        <v>10.02</v>
      </c>
    </row>
    <row r="78" spans="2:13" ht="13.5" customHeight="1" thickBot="1">
      <c r="B78" s="810"/>
      <c r="C78" s="865"/>
      <c r="D78" s="334"/>
      <c r="E78" s="335"/>
      <c r="F78" s="336"/>
      <c r="G78" s="335"/>
      <c r="H78" s="336"/>
      <c r="I78" s="337"/>
      <c r="J78" s="336" t="s">
        <v>294</v>
      </c>
      <c r="K78" s="339">
        <v>17.829999999999998</v>
      </c>
      <c r="L78" s="340">
        <v>30.55</v>
      </c>
      <c r="M78" s="341">
        <v>27.79</v>
      </c>
    </row>
    <row r="79" spans="2:13" ht="12.75" customHeight="1">
      <c r="B79" s="808">
        <v>8</v>
      </c>
      <c r="C79" s="812" t="s">
        <v>284</v>
      </c>
      <c r="D79" s="313">
        <v>1</v>
      </c>
      <c r="E79" s="314">
        <v>47.6</v>
      </c>
      <c r="F79" s="315" t="s">
        <v>285</v>
      </c>
      <c r="G79" s="314">
        <v>48.7</v>
      </c>
      <c r="H79" s="315">
        <v>35</v>
      </c>
      <c r="I79" s="316">
        <v>49.7</v>
      </c>
      <c r="J79" s="315">
        <v>85</v>
      </c>
      <c r="K79" s="343">
        <v>0.56000000000000005</v>
      </c>
      <c r="L79" s="344">
        <v>1.17</v>
      </c>
      <c r="M79" s="345">
        <v>0.76</v>
      </c>
    </row>
    <row r="80" spans="2:13" ht="12.75" customHeight="1">
      <c r="B80" s="809"/>
      <c r="C80" s="812"/>
      <c r="D80" s="324">
        <v>2</v>
      </c>
      <c r="E80" s="325" t="s">
        <v>286</v>
      </c>
      <c r="F80" s="326" t="s">
        <v>286</v>
      </c>
      <c r="G80" s="325" t="s">
        <v>286</v>
      </c>
      <c r="H80" s="326" t="s">
        <v>286</v>
      </c>
      <c r="I80" s="327" t="s">
        <v>286</v>
      </c>
      <c r="J80" s="326" t="s">
        <v>286</v>
      </c>
      <c r="K80" s="321">
        <v>0.03</v>
      </c>
      <c r="L80" s="322">
        <v>0.06</v>
      </c>
      <c r="M80" s="323">
        <v>0.04</v>
      </c>
    </row>
    <row r="81" spans="2:13" ht="12.75" customHeight="1">
      <c r="B81" s="809"/>
      <c r="C81" s="812"/>
      <c r="D81" s="324">
        <v>3</v>
      </c>
      <c r="E81" s="325" t="s">
        <v>286</v>
      </c>
      <c r="F81" s="326" t="s">
        <v>286</v>
      </c>
      <c r="G81" s="325" t="s">
        <v>286</v>
      </c>
      <c r="H81" s="326" t="s">
        <v>286</v>
      </c>
      <c r="I81" s="327" t="s">
        <v>286</v>
      </c>
      <c r="J81" s="326" t="s">
        <v>286</v>
      </c>
      <c r="K81" s="321">
        <v>0.21</v>
      </c>
      <c r="L81" s="322">
        <v>0.46</v>
      </c>
      <c r="M81" s="323">
        <v>0.28000000000000003</v>
      </c>
    </row>
    <row r="82" spans="2:13" ht="12.75" customHeight="1">
      <c r="B82" s="809"/>
      <c r="C82" s="812"/>
      <c r="D82" s="324">
        <v>4</v>
      </c>
      <c r="E82" s="325" t="s">
        <v>286</v>
      </c>
      <c r="F82" s="326" t="s">
        <v>286</v>
      </c>
      <c r="G82" s="325" t="s">
        <v>286</v>
      </c>
      <c r="H82" s="326" t="s">
        <v>286</v>
      </c>
      <c r="I82" s="327" t="s">
        <v>286</v>
      </c>
      <c r="J82" s="326" t="s">
        <v>286</v>
      </c>
      <c r="K82" s="321">
        <v>0.14000000000000001</v>
      </c>
      <c r="L82" s="322">
        <v>0.15</v>
      </c>
      <c r="M82" s="323">
        <v>0.13</v>
      </c>
    </row>
    <row r="83" spans="2:13" ht="12.75" customHeight="1">
      <c r="B83" s="809"/>
      <c r="C83" s="812"/>
      <c r="D83" s="324">
        <v>7</v>
      </c>
      <c r="E83" s="325" t="s">
        <v>286</v>
      </c>
      <c r="F83" s="326" t="s">
        <v>286</v>
      </c>
      <c r="G83" s="325" t="s">
        <v>286</v>
      </c>
      <c r="H83" s="326" t="s">
        <v>286</v>
      </c>
      <c r="I83" s="327" t="s">
        <v>286</v>
      </c>
      <c r="J83" s="326" t="s">
        <v>286</v>
      </c>
      <c r="K83" s="321">
        <v>0</v>
      </c>
      <c r="L83" s="322">
        <v>0</v>
      </c>
      <c r="M83" s="323">
        <v>0</v>
      </c>
    </row>
    <row r="84" spans="2:13" ht="12.75" customHeight="1">
      <c r="B84" s="809"/>
      <c r="C84" s="812"/>
      <c r="D84" s="324">
        <v>8</v>
      </c>
      <c r="E84" s="325" t="s">
        <v>286</v>
      </c>
      <c r="F84" s="326" t="s">
        <v>286</v>
      </c>
      <c r="G84" s="325" t="s">
        <v>286</v>
      </c>
      <c r="H84" s="326" t="s">
        <v>286</v>
      </c>
      <c r="I84" s="327" t="s">
        <v>286</v>
      </c>
      <c r="J84" s="326" t="s">
        <v>286</v>
      </c>
      <c r="K84" s="321">
        <v>0.02</v>
      </c>
      <c r="L84" s="322">
        <v>0.03</v>
      </c>
      <c r="M84" s="323">
        <v>0.02</v>
      </c>
    </row>
    <row r="85" spans="2:13" ht="12.75" customHeight="1">
      <c r="B85" s="809"/>
      <c r="C85" s="812"/>
      <c r="D85" s="324">
        <v>13</v>
      </c>
      <c r="E85" s="325" t="s">
        <v>286</v>
      </c>
      <c r="F85" s="326" t="s">
        <v>286</v>
      </c>
      <c r="G85" s="325" t="s">
        <v>286</v>
      </c>
      <c r="H85" s="326" t="s">
        <v>286</v>
      </c>
      <c r="I85" s="327" t="s">
        <v>286</v>
      </c>
      <c r="J85" s="326" t="s">
        <v>286</v>
      </c>
      <c r="K85" s="321">
        <v>0.27</v>
      </c>
      <c r="L85" s="322">
        <v>0.37</v>
      </c>
      <c r="M85" s="323">
        <v>0.25</v>
      </c>
    </row>
    <row r="86" spans="2:13" ht="12.75" customHeight="1">
      <c r="B86" s="809"/>
      <c r="C86" s="812"/>
      <c r="D86" s="324">
        <v>14</v>
      </c>
      <c r="E86" s="325" t="s">
        <v>286</v>
      </c>
      <c r="F86" s="326" t="s">
        <v>286</v>
      </c>
      <c r="G86" s="325" t="s">
        <v>286</v>
      </c>
      <c r="H86" s="326" t="s">
        <v>286</v>
      </c>
      <c r="I86" s="327" t="s">
        <v>286</v>
      </c>
      <c r="J86" s="326" t="s">
        <v>286</v>
      </c>
      <c r="K86" s="321">
        <v>0.16</v>
      </c>
      <c r="L86" s="322">
        <v>0.22</v>
      </c>
      <c r="M86" s="323">
        <v>0.25</v>
      </c>
    </row>
    <row r="87" spans="2:13" ht="12.75" customHeight="1">
      <c r="B87" s="809"/>
      <c r="C87" s="812"/>
      <c r="D87" s="324">
        <v>16</v>
      </c>
      <c r="E87" s="325" t="s">
        <v>286</v>
      </c>
      <c r="F87" s="326" t="s">
        <v>286</v>
      </c>
      <c r="G87" s="325" t="s">
        <v>286</v>
      </c>
      <c r="H87" s="326" t="s">
        <v>286</v>
      </c>
      <c r="I87" s="327" t="s">
        <v>286</v>
      </c>
      <c r="J87" s="326" t="s">
        <v>286</v>
      </c>
      <c r="K87" s="321">
        <v>0.14000000000000001</v>
      </c>
      <c r="L87" s="322">
        <v>0.24</v>
      </c>
      <c r="M87" s="323">
        <v>0.18</v>
      </c>
    </row>
    <row r="88" spans="2:13" ht="12.75" customHeight="1">
      <c r="B88" s="809"/>
      <c r="C88" s="812"/>
      <c r="D88" s="324">
        <v>17</v>
      </c>
      <c r="E88" s="325" t="s">
        <v>286</v>
      </c>
      <c r="F88" s="326" t="s">
        <v>286</v>
      </c>
      <c r="G88" s="325" t="s">
        <v>286</v>
      </c>
      <c r="H88" s="326" t="s">
        <v>286</v>
      </c>
      <c r="I88" s="327" t="s">
        <v>286</v>
      </c>
      <c r="J88" s="326" t="s">
        <v>286</v>
      </c>
      <c r="K88" s="321">
        <v>0</v>
      </c>
      <c r="L88" s="322">
        <v>0</v>
      </c>
      <c r="M88" s="323">
        <v>0</v>
      </c>
    </row>
    <row r="89" spans="2:13" ht="12.75" customHeight="1">
      <c r="B89" s="809"/>
      <c r="C89" s="812"/>
      <c r="D89" s="324">
        <v>18</v>
      </c>
      <c r="E89" s="325" t="s">
        <v>286</v>
      </c>
      <c r="F89" s="326" t="s">
        <v>286</v>
      </c>
      <c r="G89" s="325" t="s">
        <v>286</v>
      </c>
      <c r="H89" s="326" t="s">
        <v>286</v>
      </c>
      <c r="I89" s="327" t="s">
        <v>286</v>
      </c>
      <c r="J89" s="326" t="s">
        <v>286</v>
      </c>
      <c r="K89" s="321">
        <v>0.04</v>
      </c>
      <c r="L89" s="322">
        <v>0.09</v>
      </c>
      <c r="M89" s="323">
        <v>0.03</v>
      </c>
    </row>
    <row r="90" spans="2:13" ht="12.75" customHeight="1">
      <c r="B90" s="809"/>
      <c r="C90" s="812"/>
      <c r="D90" s="324">
        <v>19</v>
      </c>
      <c r="E90" s="325" t="s">
        <v>286</v>
      </c>
      <c r="F90" s="326" t="s">
        <v>286</v>
      </c>
      <c r="G90" s="325" t="s">
        <v>286</v>
      </c>
      <c r="H90" s="326" t="s">
        <v>286</v>
      </c>
      <c r="I90" s="327" t="s">
        <v>286</v>
      </c>
      <c r="J90" s="326" t="s">
        <v>286</v>
      </c>
      <c r="K90" s="321">
        <v>0.05</v>
      </c>
      <c r="L90" s="322">
        <v>0.05</v>
      </c>
      <c r="M90" s="323">
        <v>0.04</v>
      </c>
    </row>
    <row r="91" spans="2:13" ht="12.75" customHeight="1">
      <c r="B91" s="809"/>
      <c r="C91" s="812"/>
      <c r="D91" s="324">
        <v>20</v>
      </c>
      <c r="E91" s="325" t="s">
        <v>286</v>
      </c>
      <c r="F91" s="326" t="s">
        <v>286</v>
      </c>
      <c r="G91" s="325" t="s">
        <v>286</v>
      </c>
      <c r="H91" s="326" t="s">
        <v>286</v>
      </c>
      <c r="I91" s="327" t="s">
        <v>286</v>
      </c>
      <c r="J91" s="326" t="s">
        <v>286</v>
      </c>
      <c r="K91" s="321">
        <v>0.87</v>
      </c>
      <c r="L91" s="322">
        <v>1.44</v>
      </c>
      <c r="M91" s="323">
        <v>1.22</v>
      </c>
    </row>
    <row r="92" spans="2:13" ht="12.75" customHeight="1">
      <c r="B92" s="809"/>
      <c r="C92" s="812"/>
      <c r="D92" s="324">
        <v>21</v>
      </c>
      <c r="E92" s="325" t="s">
        <v>286</v>
      </c>
      <c r="F92" s="326" t="s">
        <v>286</v>
      </c>
      <c r="G92" s="325" t="s">
        <v>286</v>
      </c>
      <c r="H92" s="326" t="s">
        <v>286</v>
      </c>
      <c r="I92" s="327" t="s">
        <v>286</v>
      </c>
      <c r="J92" s="326" t="s">
        <v>286</v>
      </c>
      <c r="K92" s="321">
        <v>0</v>
      </c>
      <c r="L92" s="322">
        <v>0</v>
      </c>
      <c r="M92" s="323">
        <v>0</v>
      </c>
    </row>
    <row r="93" spans="2:13" ht="12.75" customHeight="1">
      <c r="B93" s="809"/>
      <c r="C93" s="812"/>
      <c r="D93" s="324">
        <v>22</v>
      </c>
      <c r="E93" s="325" t="s">
        <v>286</v>
      </c>
      <c r="F93" s="326" t="s">
        <v>286</v>
      </c>
      <c r="G93" s="325" t="s">
        <v>286</v>
      </c>
      <c r="H93" s="326" t="s">
        <v>286</v>
      </c>
      <c r="I93" s="327" t="s">
        <v>286</v>
      </c>
      <c r="J93" s="326" t="s">
        <v>286</v>
      </c>
      <c r="K93" s="321">
        <v>0.15</v>
      </c>
      <c r="L93" s="322">
        <v>7.0000000000000007E-2</v>
      </c>
      <c r="M93" s="323">
        <v>0.06</v>
      </c>
    </row>
    <row r="94" spans="2:13" ht="12.75" customHeight="1">
      <c r="B94" s="809"/>
      <c r="C94" s="812"/>
      <c r="D94" s="324">
        <v>25</v>
      </c>
      <c r="E94" s="325" t="s">
        <v>286</v>
      </c>
      <c r="F94" s="326" t="s">
        <v>286</v>
      </c>
      <c r="G94" s="325" t="s">
        <v>286</v>
      </c>
      <c r="H94" s="326" t="s">
        <v>286</v>
      </c>
      <c r="I94" s="327" t="s">
        <v>286</v>
      </c>
      <c r="J94" s="326" t="s">
        <v>286</v>
      </c>
      <c r="K94" s="321">
        <v>0</v>
      </c>
      <c r="L94" s="322">
        <v>0</v>
      </c>
      <c r="M94" s="323">
        <v>0</v>
      </c>
    </row>
    <row r="95" spans="2:13" ht="12.75" customHeight="1">
      <c r="B95" s="809"/>
      <c r="C95" s="812"/>
      <c r="D95" s="324"/>
      <c r="E95" s="325"/>
      <c r="F95" s="326"/>
      <c r="G95" s="325"/>
      <c r="H95" s="326"/>
      <c r="I95" s="327"/>
      <c r="J95" s="329" t="s">
        <v>287</v>
      </c>
      <c r="K95" s="331">
        <f>SUM(K79:K94)</f>
        <v>2.6399999999999997</v>
      </c>
      <c r="L95" s="332">
        <f>SUM(L79:L94)</f>
        <v>4.3499999999999996</v>
      </c>
      <c r="M95" s="333">
        <f>SUM(M79:M94)</f>
        <v>3.2600000000000002</v>
      </c>
    </row>
    <row r="96" spans="2:13" ht="13.5" customHeight="1" thickBot="1">
      <c r="B96" s="810"/>
      <c r="C96" s="813"/>
      <c r="D96" s="334"/>
      <c r="E96" s="335"/>
      <c r="F96" s="336"/>
      <c r="G96" s="365"/>
      <c r="H96" s="366"/>
      <c r="I96" s="367"/>
      <c r="J96" s="336" t="s">
        <v>288</v>
      </c>
      <c r="K96" s="339">
        <v>3.65</v>
      </c>
      <c r="L96" s="340">
        <v>5.76</v>
      </c>
      <c r="M96" s="341">
        <v>4.8</v>
      </c>
    </row>
    <row r="97" spans="2:13" ht="12.75" customHeight="1">
      <c r="B97" s="808" t="s">
        <v>101</v>
      </c>
      <c r="C97" s="875" t="s">
        <v>295</v>
      </c>
      <c r="D97" s="876"/>
      <c r="E97" s="350">
        <v>48.4</v>
      </c>
      <c r="F97" s="351" t="s">
        <v>285</v>
      </c>
      <c r="G97" s="350">
        <v>48.8</v>
      </c>
      <c r="H97" s="368">
        <v>20</v>
      </c>
      <c r="I97" s="352" t="s">
        <v>296</v>
      </c>
      <c r="J97" s="351" t="s">
        <v>296</v>
      </c>
      <c r="K97" s="369">
        <v>16.940000000000001</v>
      </c>
      <c r="L97" s="344">
        <v>20.25</v>
      </c>
      <c r="M97" s="345">
        <v>21.53</v>
      </c>
    </row>
    <row r="98" spans="2:13" ht="12.75" customHeight="1">
      <c r="B98" s="809"/>
      <c r="C98" s="877" t="s">
        <v>297</v>
      </c>
      <c r="D98" s="878"/>
      <c r="E98" s="325">
        <v>48.6</v>
      </c>
      <c r="F98" s="329" t="s">
        <v>285</v>
      </c>
      <c r="G98" s="325" t="s">
        <v>296</v>
      </c>
      <c r="H98" s="370" t="s">
        <v>296</v>
      </c>
      <c r="I98" s="327" t="s">
        <v>296</v>
      </c>
      <c r="J98" s="329" t="s">
        <v>296</v>
      </c>
      <c r="K98" s="371">
        <v>15.82</v>
      </c>
      <c r="L98" s="322">
        <v>19.93</v>
      </c>
      <c r="M98" s="323">
        <v>19</v>
      </c>
    </row>
    <row r="99" spans="2:13" ht="12.75" customHeight="1">
      <c r="B99" s="809"/>
      <c r="C99" s="372" t="s">
        <v>298</v>
      </c>
      <c r="D99" s="373" t="s">
        <v>299</v>
      </c>
      <c r="E99" s="325">
        <v>48.7</v>
      </c>
      <c r="F99" s="329" t="s">
        <v>300</v>
      </c>
      <c r="G99" s="325"/>
      <c r="H99" s="370"/>
      <c r="I99" s="327" t="s">
        <v>296</v>
      </c>
      <c r="J99" s="329" t="s">
        <v>296</v>
      </c>
      <c r="K99" s="374">
        <v>17.579999999999998</v>
      </c>
      <c r="L99" s="322">
        <v>0</v>
      </c>
      <c r="M99" s="364">
        <v>6.11</v>
      </c>
    </row>
    <row r="100" spans="2:13" ht="12.75" customHeight="1">
      <c r="B100" s="809"/>
      <c r="C100" s="879"/>
      <c r="D100" s="880"/>
      <c r="E100" s="325"/>
      <c r="F100" s="329"/>
      <c r="G100" s="325"/>
      <c r="H100" s="370"/>
      <c r="I100" s="327"/>
      <c r="J100" s="329" t="s">
        <v>287</v>
      </c>
      <c r="K100" s="375">
        <f>K97+K98+K99</f>
        <v>50.34</v>
      </c>
      <c r="L100" s="332">
        <f>L97+L98+L99</f>
        <v>40.18</v>
      </c>
      <c r="M100" s="333">
        <f>M97+M98+M99</f>
        <v>46.64</v>
      </c>
    </row>
    <row r="101" spans="2:13" ht="13.5" customHeight="1" thickBot="1">
      <c r="B101" s="809"/>
      <c r="C101" s="881"/>
      <c r="D101" s="882"/>
      <c r="E101" s="335"/>
      <c r="F101" s="336"/>
      <c r="G101" s="335"/>
      <c r="H101" s="376"/>
      <c r="I101" s="337"/>
      <c r="J101" s="336" t="s">
        <v>294</v>
      </c>
      <c r="K101" s="377">
        <v>50.34</v>
      </c>
      <c r="L101" s="340">
        <v>40.18</v>
      </c>
      <c r="M101" s="341">
        <v>46.64</v>
      </c>
    </row>
    <row r="102" spans="2:13" ht="12.75" customHeight="1">
      <c r="B102" s="809"/>
      <c r="C102" s="811" t="s">
        <v>284</v>
      </c>
      <c r="D102" s="313">
        <v>104</v>
      </c>
      <c r="E102" s="818"/>
      <c r="F102" s="819"/>
      <c r="G102" s="314">
        <v>49</v>
      </c>
      <c r="H102" s="315">
        <v>30</v>
      </c>
      <c r="I102" s="316">
        <v>49.8</v>
      </c>
      <c r="J102" s="315">
        <v>110</v>
      </c>
      <c r="K102" s="343">
        <v>2.4300000000000002</v>
      </c>
      <c r="L102" s="344">
        <v>2.4300000000000002</v>
      </c>
      <c r="M102" s="345">
        <v>2.38</v>
      </c>
    </row>
    <row r="103" spans="2:13" ht="12.75" customHeight="1">
      <c r="B103" s="809"/>
      <c r="C103" s="812"/>
      <c r="D103" s="324">
        <v>108</v>
      </c>
      <c r="E103" s="830"/>
      <c r="F103" s="831"/>
      <c r="G103" s="325" t="s">
        <v>286</v>
      </c>
      <c r="H103" s="326" t="s">
        <v>286</v>
      </c>
      <c r="I103" s="327" t="s">
        <v>286</v>
      </c>
      <c r="J103" s="326" t="s">
        <v>286</v>
      </c>
      <c r="K103" s="321">
        <v>0.09</v>
      </c>
      <c r="L103" s="322">
        <v>0.09</v>
      </c>
      <c r="M103" s="323">
        <v>0.08</v>
      </c>
    </row>
    <row r="104" spans="2:13" ht="12.75" customHeight="1">
      <c r="B104" s="809"/>
      <c r="C104" s="812"/>
      <c r="D104" s="324">
        <v>109</v>
      </c>
      <c r="E104" s="830"/>
      <c r="F104" s="831"/>
      <c r="G104" s="325" t="s">
        <v>286</v>
      </c>
      <c r="H104" s="326" t="s">
        <v>286</v>
      </c>
      <c r="I104" s="327" t="s">
        <v>286</v>
      </c>
      <c r="J104" s="326" t="s">
        <v>286</v>
      </c>
      <c r="K104" s="321">
        <v>7.0000000000000007E-2</v>
      </c>
      <c r="L104" s="322">
        <v>7.0000000000000007E-2</v>
      </c>
      <c r="M104" s="323">
        <v>0.06</v>
      </c>
    </row>
    <row r="105" spans="2:13" ht="12.75" customHeight="1">
      <c r="B105" s="809"/>
      <c r="C105" s="812"/>
      <c r="D105" s="324">
        <v>111</v>
      </c>
      <c r="E105" s="830"/>
      <c r="F105" s="831"/>
      <c r="G105" s="325" t="s">
        <v>286</v>
      </c>
      <c r="H105" s="326" t="s">
        <v>286</v>
      </c>
      <c r="I105" s="327" t="s">
        <v>286</v>
      </c>
      <c r="J105" s="326" t="s">
        <v>286</v>
      </c>
      <c r="K105" s="321">
        <v>0.04</v>
      </c>
      <c r="L105" s="322">
        <v>0.08</v>
      </c>
      <c r="M105" s="323">
        <v>0.03</v>
      </c>
    </row>
    <row r="106" spans="2:13" ht="12.75" customHeight="1">
      <c r="B106" s="809"/>
      <c r="C106" s="812"/>
      <c r="D106" s="324">
        <v>112</v>
      </c>
      <c r="E106" s="830"/>
      <c r="F106" s="831"/>
      <c r="G106" s="325" t="s">
        <v>286</v>
      </c>
      <c r="H106" s="326" t="s">
        <v>286</v>
      </c>
      <c r="I106" s="327" t="s">
        <v>286</v>
      </c>
      <c r="J106" s="326" t="s">
        <v>286</v>
      </c>
      <c r="K106" s="321">
        <v>0.05</v>
      </c>
      <c r="L106" s="322">
        <v>0.04</v>
      </c>
      <c r="M106" s="323">
        <v>0.03</v>
      </c>
    </row>
    <row r="107" spans="2:13" ht="12.75" customHeight="1">
      <c r="B107" s="809"/>
      <c r="C107" s="812"/>
      <c r="D107" s="324">
        <v>115</v>
      </c>
      <c r="E107" s="830"/>
      <c r="F107" s="831"/>
      <c r="G107" s="325" t="s">
        <v>286</v>
      </c>
      <c r="H107" s="326" t="s">
        <v>286</v>
      </c>
      <c r="I107" s="327" t="s">
        <v>286</v>
      </c>
      <c r="J107" s="326" t="s">
        <v>286</v>
      </c>
      <c r="K107" s="321">
        <v>7.0000000000000007E-2</v>
      </c>
      <c r="L107" s="322">
        <v>0</v>
      </c>
      <c r="M107" s="323">
        <v>0.06</v>
      </c>
    </row>
    <row r="108" spans="2:13" ht="12.75" customHeight="1">
      <c r="B108" s="809"/>
      <c r="C108" s="812"/>
      <c r="D108" s="324">
        <v>116</v>
      </c>
      <c r="E108" s="830"/>
      <c r="F108" s="831"/>
      <c r="G108" s="325" t="s">
        <v>286</v>
      </c>
      <c r="H108" s="326" t="s">
        <v>286</v>
      </c>
      <c r="I108" s="327" t="s">
        <v>286</v>
      </c>
      <c r="J108" s="326" t="s">
        <v>286</v>
      </c>
      <c r="K108" s="321">
        <v>0.08</v>
      </c>
      <c r="L108" s="322">
        <v>0.08</v>
      </c>
      <c r="M108" s="323">
        <v>0.08</v>
      </c>
    </row>
    <row r="109" spans="2:13" ht="12.75" customHeight="1">
      <c r="B109" s="809"/>
      <c r="C109" s="812"/>
      <c r="D109" s="324">
        <v>123</v>
      </c>
      <c r="E109" s="830"/>
      <c r="F109" s="831"/>
      <c r="G109" s="325" t="s">
        <v>286</v>
      </c>
      <c r="H109" s="326" t="s">
        <v>286</v>
      </c>
      <c r="I109" s="327" t="s">
        <v>286</v>
      </c>
      <c r="J109" s="326" t="s">
        <v>286</v>
      </c>
      <c r="K109" s="321">
        <v>0.02</v>
      </c>
      <c r="L109" s="322">
        <v>0.02</v>
      </c>
      <c r="M109" s="323">
        <v>0.02</v>
      </c>
    </row>
    <row r="110" spans="2:13" ht="12.75" customHeight="1">
      <c r="B110" s="809"/>
      <c r="C110" s="812"/>
      <c r="D110" s="328"/>
      <c r="E110" s="830"/>
      <c r="F110" s="831"/>
      <c r="G110" s="325"/>
      <c r="H110" s="329"/>
      <c r="I110" s="327"/>
      <c r="J110" s="329" t="s">
        <v>287</v>
      </c>
      <c r="K110" s="331">
        <f>SUM(K102:K109)</f>
        <v>2.8499999999999996</v>
      </c>
      <c r="L110" s="332">
        <f>SUM(L102:L109)</f>
        <v>2.81</v>
      </c>
      <c r="M110" s="333">
        <f>SUM(M102:M109)</f>
        <v>2.7399999999999998</v>
      </c>
    </row>
    <row r="111" spans="2:13" ht="13.5" customHeight="1" thickBot="1">
      <c r="B111" s="810"/>
      <c r="C111" s="813"/>
      <c r="D111" s="334"/>
      <c r="E111" s="832"/>
      <c r="F111" s="833"/>
      <c r="G111" s="335"/>
      <c r="H111" s="336"/>
      <c r="I111" s="337"/>
      <c r="J111" s="336" t="s">
        <v>301</v>
      </c>
      <c r="K111" s="339">
        <v>2.85</v>
      </c>
      <c r="L111" s="340">
        <v>2.81</v>
      </c>
      <c r="M111" s="341">
        <v>2.74</v>
      </c>
    </row>
    <row r="112" spans="2:13" ht="12.75" customHeight="1">
      <c r="B112" s="808">
        <v>21</v>
      </c>
      <c r="C112" s="811" t="s">
        <v>284</v>
      </c>
      <c r="D112" s="349">
        <v>2</v>
      </c>
      <c r="E112" s="378">
        <v>48.4</v>
      </c>
      <c r="F112" s="351" t="s">
        <v>285</v>
      </c>
      <c r="G112" s="350">
        <v>48.9</v>
      </c>
      <c r="H112" s="351">
        <v>15</v>
      </c>
      <c r="I112" s="327">
        <v>49.8</v>
      </c>
      <c r="J112" s="370">
        <v>105</v>
      </c>
      <c r="K112" s="379">
        <v>0.2</v>
      </c>
      <c r="L112" s="380">
        <v>0.4</v>
      </c>
      <c r="M112" s="381">
        <v>0.2</v>
      </c>
    </row>
    <row r="113" spans="2:14" ht="12.75" customHeight="1">
      <c r="B113" s="809"/>
      <c r="C113" s="872"/>
      <c r="D113" s="324">
        <v>3</v>
      </c>
      <c r="E113" s="382" t="s">
        <v>286</v>
      </c>
      <c r="F113" s="326" t="s">
        <v>286</v>
      </c>
      <c r="G113" s="325" t="s">
        <v>286</v>
      </c>
      <c r="H113" s="326" t="s">
        <v>286</v>
      </c>
      <c r="I113" s="327" t="s">
        <v>286</v>
      </c>
      <c r="J113" s="383" t="s">
        <v>286</v>
      </c>
      <c r="K113" s="384">
        <v>0.12</v>
      </c>
      <c r="L113" s="385">
        <v>0.11</v>
      </c>
      <c r="M113" s="386">
        <v>0.11</v>
      </c>
    </row>
    <row r="114" spans="2:14" ht="12.75" customHeight="1">
      <c r="B114" s="809"/>
      <c r="C114" s="872"/>
      <c r="D114" s="324">
        <v>5</v>
      </c>
      <c r="E114" s="382" t="s">
        <v>286</v>
      </c>
      <c r="F114" s="326" t="s">
        <v>286</v>
      </c>
      <c r="G114" s="325" t="s">
        <v>286</v>
      </c>
      <c r="H114" s="326" t="s">
        <v>286</v>
      </c>
      <c r="I114" s="327" t="s">
        <v>286</v>
      </c>
      <c r="J114" s="383" t="s">
        <v>286</v>
      </c>
      <c r="K114" s="384">
        <v>0</v>
      </c>
      <c r="L114" s="385">
        <v>0</v>
      </c>
      <c r="M114" s="386">
        <v>0</v>
      </c>
    </row>
    <row r="115" spans="2:14" ht="12.75" customHeight="1">
      <c r="B115" s="809"/>
      <c r="C115" s="872"/>
      <c r="D115" s="324">
        <v>16</v>
      </c>
      <c r="E115" s="382" t="s">
        <v>286</v>
      </c>
      <c r="F115" s="326" t="s">
        <v>286</v>
      </c>
      <c r="G115" s="325" t="s">
        <v>286</v>
      </c>
      <c r="H115" s="326" t="s">
        <v>286</v>
      </c>
      <c r="I115" s="327" t="s">
        <v>286</v>
      </c>
      <c r="J115" s="383" t="s">
        <v>286</v>
      </c>
      <c r="K115" s="384">
        <v>0.08</v>
      </c>
      <c r="L115" s="385">
        <v>0.1</v>
      </c>
      <c r="M115" s="386">
        <v>0.08</v>
      </c>
    </row>
    <row r="116" spans="2:14" ht="12.75" customHeight="1">
      <c r="B116" s="809"/>
      <c r="C116" s="872"/>
      <c r="D116" s="324">
        <v>18</v>
      </c>
      <c r="E116" s="382" t="s">
        <v>286</v>
      </c>
      <c r="F116" s="326" t="s">
        <v>286</v>
      </c>
      <c r="G116" s="325" t="s">
        <v>286</v>
      </c>
      <c r="H116" s="326" t="s">
        <v>286</v>
      </c>
      <c r="I116" s="327" t="s">
        <v>286</v>
      </c>
      <c r="J116" s="383" t="s">
        <v>286</v>
      </c>
      <c r="K116" s="384">
        <v>0</v>
      </c>
      <c r="L116" s="385">
        <v>0.01</v>
      </c>
      <c r="M116" s="386">
        <v>0</v>
      </c>
    </row>
    <row r="117" spans="2:14" ht="12.75" customHeight="1">
      <c r="B117" s="809"/>
      <c r="C117" s="872"/>
      <c r="D117" s="324">
        <v>19</v>
      </c>
      <c r="E117" s="382" t="s">
        <v>286</v>
      </c>
      <c r="F117" s="326" t="s">
        <v>286</v>
      </c>
      <c r="G117" s="325" t="s">
        <v>286</v>
      </c>
      <c r="H117" s="326" t="s">
        <v>286</v>
      </c>
      <c r="I117" s="327" t="s">
        <v>286</v>
      </c>
      <c r="J117" s="383" t="s">
        <v>286</v>
      </c>
      <c r="K117" s="384">
        <v>0.15</v>
      </c>
      <c r="L117" s="385">
        <v>0.35</v>
      </c>
      <c r="M117" s="386">
        <v>0.15</v>
      </c>
    </row>
    <row r="118" spans="2:14" ht="12.75" customHeight="1">
      <c r="B118" s="809"/>
      <c r="C118" s="872"/>
      <c r="D118" s="328"/>
      <c r="E118" s="382"/>
      <c r="F118" s="329"/>
      <c r="G118" s="325"/>
      <c r="H118" s="329"/>
      <c r="I118" s="327"/>
      <c r="J118" s="370" t="s">
        <v>302</v>
      </c>
      <c r="K118" s="387">
        <f>K112+K113+K114+K115+K116+K117</f>
        <v>0.55000000000000004</v>
      </c>
      <c r="L118" s="388">
        <f>L112+L113+L114+L115+L116+L117</f>
        <v>0.97</v>
      </c>
      <c r="M118" s="389">
        <f>M112+M113+M114+M115+M116+M117</f>
        <v>0.54</v>
      </c>
    </row>
    <row r="119" spans="2:14" ht="12.75" customHeight="1">
      <c r="B119" s="809"/>
      <c r="C119" s="873"/>
      <c r="D119" s="328"/>
      <c r="E119" s="382"/>
      <c r="F119" s="329"/>
      <c r="G119" s="325"/>
      <c r="H119" s="329"/>
      <c r="I119" s="327"/>
      <c r="J119" s="370" t="s">
        <v>288</v>
      </c>
      <c r="K119" s="387">
        <v>7.1</v>
      </c>
      <c r="L119" s="388">
        <v>7.1</v>
      </c>
      <c r="M119" s="389">
        <v>5.71</v>
      </c>
      <c r="N119" s="390"/>
    </row>
    <row r="120" spans="2:14" ht="12.75" customHeight="1">
      <c r="B120" s="809"/>
      <c r="C120" s="870" t="s">
        <v>303</v>
      </c>
      <c r="D120" s="324" t="s">
        <v>186</v>
      </c>
      <c r="E120" s="382">
        <v>46.5</v>
      </c>
      <c r="F120" s="329" t="s">
        <v>285</v>
      </c>
      <c r="G120" s="325">
        <v>48.6</v>
      </c>
      <c r="H120" s="329">
        <v>90</v>
      </c>
      <c r="I120" s="327">
        <v>49.7</v>
      </c>
      <c r="J120" s="370">
        <v>40</v>
      </c>
      <c r="K120" s="384">
        <v>5.67</v>
      </c>
      <c r="L120" s="385">
        <v>5.75</v>
      </c>
      <c r="M120" s="386">
        <v>7.33</v>
      </c>
    </row>
    <row r="121" spans="2:14" ht="12.75" customHeight="1">
      <c r="B121" s="809"/>
      <c r="C121" s="858"/>
      <c r="D121" s="324" t="s">
        <v>187</v>
      </c>
      <c r="E121" s="382">
        <v>46.7</v>
      </c>
      <c r="F121" s="329" t="s">
        <v>285</v>
      </c>
      <c r="G121" s="325">
        <v>48.6</v>
      </c>
      <c r="H121" s="329">
        <v>70</v>
      </c>
      <c r="I121" s="327">
        <v>49.6</v>
      </c>
      <c r="J121" s="370">
        <v>30</v>
      </c>
      <c r="K121" s="384">
        <v>2.2400000000000002</v>
      </c>
      <c r="L121" s="385">
        <v>2.09</v>
      </c>
      <c r="M121" s="386">
        <v>4.51</v>
      </c>
    </row>
    <row r="122" spans="2:14" ht="14.25" customHeight="1">
      <c r="B122" s="809"/>
      <c r="C122" s="858"/>
      <c r="D122" s="324" t="s">
        <v>304</v>
      </c>
      <c r="E122" s="382">
        <v>46.5</v>
      </c>
      <c r="F122" s="329" t="s">
        <v>285</v>
      </c>
      <c r="G122" s="325">
        <v>48.6</v>
      </c>
      <c r="H122" s="329">
        <v>90</v>
      </c>
      <c r="I122" s="327">
        <v>49.7</v>
      </c>
      <c r="J122" s="370">
        <v>40</v>
      </c>
      <c r="K122" s="384">
        <v>19.77</v>
      </c>
      <c r="L122" s="385">
        <v>19.600000000000001</v>
      </c>
      <c r="M122" s="386">
        <v>23.53</v>
      </c>
    </row>
    <row r="123" spans="2:14" ht="14.25" customHeight="1">
      <c r="B123" s="809"/>
      <c r="C123" s="858"/>
      <c r="D123" s="324" t="s">
        <v>305</v>
      </c>
      <c r="E123" s="382">
        <v>48</v>
      </c>
      <c r="F123" s="329" t="s">
        <v>285</v>
      </c>
      <c r="G123" s="325" t="s">
        <v>296</v>
      </c>
      <c r="H123" s="329" t="s">
        <v>296</v>
      </c>
      <c r="I123" s="327" t="s">
        <v>296</v>
      </c>
      <c r="J123" s="370" t="s">
        <v>296</v>
      </c>
      <c r="K123" s="384"/>
      <c r="L123" s="385"/>
      <c r="M123" s="386"/>
    </row>
    <row r="124" spans="2:14" ht="14.25" customHeight="1">
      <c r="B124" s="809"/>
      <c r="C124" s="874"/>
      <c r="D124" s="324"/>
      <c r="E124" s="382"/>
      <c r="F124" s="329"/>
      <c r="G124" s="325"/>
      <c r="H124" s="329"/>
      <c r="I124" s="327"/>
      <c r="J124" s="370" t="s">
        <v>306</v>
      </c>
      <c r="K124" s="387">
        <f>K120+K121+K122</f>
        <v>27.68</v>
      </c>
      <c r="L124" s="388">
        <f>L120+L121+L122</f>
        <v>27.44</v>
      </c>
      <c r="M124" s="389">
        <f>M120+M121+M122</f>
        <v>35.370000000000005</v>
      </c>
    </row>
    <row r="125" spans="2:14" ht="14.25" customHeight="1">
      <c r="B125" s="809"/>
      <c r="C125" s="391"/>
      <c r="D125" s="324"/>
      <c r="E125" s="382"/>
      <c r="F125" s="329"/>
      <c r="G125" s="325"/>
      <c r="H125" s="329"/>
      <c r="I125" s="327"/>
      <c r="J125" s="370" t="s">
        <v>307</v>
      </c>
      <c r="K125" s="384">
        <f>K118+K124</f>
        <v>28.23</v>
      </c>
      <c r="L125" s="385">
        <f>L118+L124</f>
        <v>28.41</v>
      </c>
      <c r="M125" s="386">
        <f>M118+M124</f>
        <v>35.910000000000004</v>
      </c>
    </row>
    <row r="126" spans="2:14" ht="14.25" customHeight="1" thickBot="1">
      <c r="B126" s="809"/>
      <c r="C126" s="392"/>
      <c r="D126" s="393"/>
      <c r="E126" s="394"/>
      <c r="F126" s="336"/>
      <c r="G126" s="335"/>
      <c r="H126" s="336"/>
      <c r="I126" s="337"/>
      <c r="J126" s="376" t="s">
        <v>288</v>
      </c>
      <c r="K126" s="395">
        <f>K119+K120+K121+K122</f>
        <v>34.78</v>
      </c>
      <c r="L126" s="396">
        <f>L119+L120+L121+L122</f>
        <v>34.54</v>
      </c>
      <c r="M126" s="397">
        <f>M119+M120+M121+M122</f>
        <v>41.08</v>
      </c>
    </row>
    <row r="127" spans="2:14" ht="14.25" customHeight="1">
      <c r="B127" s="809"/>
      <c r="C127" s="811" t="s">
        <v>289</v>
      </c>
      <c r="D127" s="324" t="s">
        <v>308</v>
      </c>
      <c r="E127" s="382">
        <v>48.4</v>
      </c>
      <c r="F127" s="370" t="s">
        <v>285</v>
      </c>
      <c r="G127" s="350">
        <v>48.9</v>
      </c>
      <c r="H127" s="351">
        <v>15</v>
      </c>
      <c r="I127" s="398">
        <v>49.8</v>
      </c>
      <c r="J127" s="370">
        <v>105</v>
      </c>
      <c r="K127" s="379">
        <v>1.8</v>
      </c>
      <c r="L127" s="380">
        <v>2.36</v>
      </c>
      <c r="M127" s="381">
        <v>2.63</v>
      </c>
    </row>
    <row r="128" spans="2:14" ht="14.25" customHeight="1">
      <c r="B128" s="809"/>
      <c r="C128" s="812"/>
      <c r="D128" s="324" t="s">
        <v>309</v>
      </c>
      <c r="E128" s="382">
        <v>46.5</v>
      </c>
      <c r="F128" s="370" t="s">
        <v>285</v>
      </c>
      <c r="G128" s="325">
        <v>48.6</v>
      </c>
      <c r="H128" s="329">
        <v>90</v>
      </c>
      <c r="I128" s="327">
        <v>49.7</v>
      </c>
      <c r="J128" s="370">
        <v>40</v>
      </c>
      <c r="K128" s="384">
        <v>0</v>
      </c>
      <c r="L128" s="385">
        <v>0</v>
      </c>
      <c r="M128" s="399">
        <v>0</v>
      </c>
    </row>
    <row r="129" spans="2:13" ht="14.25" customHeight="1">
      <c r="B129" s="809"/>
      <c r="C129" s="812"/>
      <c r="D129" s="324" t="s">
        <v>310</v>
      </c>
      <c r="E129" s="382">
        <v>46.7</v>
      </c>
      <c r="F129" s="370" t="s">
        <v>285</v>
      </c>
      <c r="G129" s="325">
        <v>48.6</v>
      </c>
      <c r="H129" s="329">
        <v>70</v>
      </c>
      <c r="I129" s="398">
        <v>49.6</v>
      </c>
      <c r="J129" s="370">
        <v>30</v>
      </c>
      <c r="K129" s="384">
        <v>4.38</v>
      </c>
      <c r="L129" s="385">
        <v>4.5</v>
      </c>
      <c r="M129" s="386">
        <v>2.44</v>
      </c>
    </row>
    <row r="130" spans="2:13" ht="14.25" customHeight="1">
      <c r="B130" s="809"/>
      <c r="C130" s="812"/>
      <c r="D130" s="324" t="s">
        <v>311</v>
      </c>
      <c r="E130" s="382">
        <v>46.5</v>
      </c>
      <c r="F130" s="370" t="s">
        <v>285</v>
      </c>
      <c r="G130" s="325">
        <v>48.6</v>
      </c>
      <c r="H130" s="329">
        <v>90</v>
      </c>
      <c r="I130" s="398">
        <v>49.6</v>
      </c>
      <c r="J130" s="370">
        <v>35</v>
      </c>
      <c r="K130" s="384">
        <v>0.31</v>
      </c>
      <c r="L130" s="385">
        <v>0.35</v>
      </c>
      <c r="M130" s="386">
        <v>0.45</v>
      </c>
    </row>
    <row r="131" spans="2:13" ht="14.25" customHeight="1">
      <c r="B131" s="809"/>
      <c r="C131" s="812"/>
      <c r="D131" s="324" t="s">
        <v>312</v>
      </c>
      <c r="E131" s="382">
        <v>48.4</v>
      </c>
      <c r="F131" s="370" t="s">
        <v>285</v>
      </c>
      <c r="G131" s="314">
        <v>48.9</v>
      </c>
      <c r="H131" s="315">
        <v>15</v>
      </c>
      <c r="I131" s="398">
        <v>49.8</v>
      </c>
      <c r="J131" s="370">
        <v>105</v>
      </c>
      <c r="K131" s="384">
        <v>3.75</v>
      </c>
      <c r="L131" s="385">
        <v>4.4000000000000004</v>
      </c>
      <c r="M131" s="386">
        <v>4.53</v>
      </c>
    </row>
    <row r="132" spans="2:13" ht="14.25" customHeight="1">
      <c r="B132" s="809"/>
      <c r="C132" s="812"/>
      <c r="D132" s="324" t="s">
        <v>313</v>
      </c>
      <c r="E132" s="382">
        <v>46.7</v>
      </c>
      <c r="F132" s="370" t="s">
        <v>285</v>
      </c>
      <c r="G132" s="325">
        <v>48.6</v>
      </c>
      <c r="H132" s="329">
        <v>70</v>
      </c>
      <c r="I132" s="398">
        <v>49.6</v>
      </c>
      <c r="J132" s="370">
        <v>30</v>
      </c>
      <c r="K132" s="384">
        <v>1.05</v>
      </c>
      <c r="L132" s="385">
        <v>1.23</v>
      </c>
      <c r="M132" s="386">
        <v>1.0900000000000001</v>
      </c>
    </row>
    <row r="133" spans="2:13" ht="14.25" customHeight="1">
      <c r="B133" s="809"/>
      <c r="C133" s="812"/>
      <c r="D133" s="324" t="s">
        <v>314</v>
      </c>
      <c r="E133" s="382">
        <v>46.7</v>
      </c>
      <c r="F133" s="370" t="s">
        <v>285</v>
      </c>
      <c r="G133" s="325">
        <v>48.6</v>
      </c>
      <c r="H133" s="329">
        <v>70</v>
      </c>
      <c r="I133" s="398">
        <v>49.6</v>
      </c>
      <c r="J133" s="370">
        <v>30</v>
      </c>
      <c r="K133" s="384">
        <v>2.1</v>
      </c>
      <c r="L133" s="385">
        <v>2.38</v>
      </c>
      <c r="M133" s="386">
        <v>2.2000000000000002</v>
      </c>
    </row>
    <row r="134" spans="2:13" ht="14.25" customHeight="1">
      <c r="B134" s="809"/>
      <c r="C134" s="812"/>
      <c r="D134" s="328"/>
      <c r="E134" s="382"/>
      <c r="F134" s="370"/>
      <c r="G134" s="325"/>
      <c r="H134" s="329"/>
      <c r="I134" s="398"/>
      <c r="J134" s="370" t="s">
        <v>315</v>
      </c>
      <c r="K134" s="387">
        <f>K127+K128+K129+K130+K131+K132+K133</f>
        <v>13.389999999999999</v>
      </c>
      <c r="L134" s="388">
        <f>L127+L128+L129+L130+L131+L132+L133</f>
        <v>15.219999999999999</v>
      </c>
      <c r="M134" s="389">
        <f>M127+M128+M129+M130+M131+M132+M133</f>
        <v>13.34</v>
      </c>
    </row>
    <row r="135" spans="2:13" ht="14.25" customHeight="1">
      <c r="B135" s="809"/>
      <c r="C135" s="400"/>
      <c r="D135" s="356"/>
      <c r="E135" s="401"/>
      <c r="F135" s="402"/>
      <c r="G135" s="357"/>
      <c r="H135" s="358"/>
      <c r="I135" s="403"/>
      <c r="J135" s="370" t="s">
        <v>294</v>
      </c>
      <c r="K135" s="387">
        <v>16</v>
      </c>
      <c r="L135" s="388">
        <v>16.77</v>
      </c>
      <c r="M135" s="389">
        <v>14.06</v>
      </c>
    </row>
    <row r="136" spans="2:13" ht="14.25" customHeight="1" thickBot="1">
      <c r="B136" s="810"/>
      <c r="C136" s="404"/>
      <c r="D136" s="405"/>
      <c r="E136" s="406"/>
      <c r="F136" s="407"/>
      <c r="G136" s="408"/>
      <c r="H136" s="409"/>
      <c r="I136" s="410"/>
      <c r="J136" s="411" t="s">
        <v>316</v>
      </c>
      <c r="K136" s="395">
        <f>K125+K134</f>
        <v>41.62</v>
      </c>
      <c r="L136" s="396">
        <f>L125+L134</f>
        <v>43.629999999999995</v>
      </c>
      <c r="M136" s="397">
        <f>M125+M134</f>
        <v>49.25</v>
      </c>
    </row>
    <row r="137" spans="2:13" ht="14.25" customHeight="1">
      <c r="B137" s="808">
        <v>28</v>
      </c>
      <c r="C137" s="857" t="s">
        <v>284</v>
      </c>
      <c r="D137" s="360">
        <v>7</v>
      </c>
      <c r="E137" s="350">
        <v>47.2</v>
      </c>
      <c r="F137" s="351" t="s">
        <v>285</v>
      </c>
      <c r="G137" s="350">
        <v>48.7</v>
      </c>
      <c r="H137" s="351">
        <v>45</v>
      </c>
      <c r="I137" s="352">
        <v>49.8</v>
      </c>
      <c r="J137" s="351">
        <v>90</v>
      </c>
      <c r="K137" s="317">
        <v>0.19</v>
      </c>
      <c r="L137" s="318">
        <v>0.28000000000000003</v>
      </c>
      <c r="M137" s="319">
        <v>0.23</v>
      </c>
    </row>
    <row r="138" spans="2:13" ht="14.25" customHeight="1">
      <c r="B138" s="809"/>
      <c r="C138" s="858"/>
      <c r="D138" s="346">
        <v>8</v>
      </c>
      <c r="E138" s="325" t="s">
        <v>286</v>
      </c>
      <c r="F138" s="326" t="s">
        <v>286</v>
      </c>
      <c r="G138" s="325" t="s">
        <v>286</v>
      </c>
      <c r="H138" s="326" t="s">
        <v>286</v>
      </c>
      <c r="I138" s="327" t="s">
        <v>286</v>
      </c>
      <c r="J138" s="326" t="s">
        <v>286</v>
      </c>
      <c r="K138" s="321">
        <v>0.19</v>
      </c>
      <c r="L138" s="322">
        <v>0.23</v>
      </c>
      <c r="M138" s="323">
        <v>0.19</v>
      </c>
    </row>
    <row r="139" spans="2:13" ht="14.25" customHeight="1">
      <c r="B139" s="809"/>
      <c r="C139" s="858"/>
      <c r="D139" s="346">
        <v>12</v>
      </c>
      <c r="E139" s="325" t="s">
        <v>286</v>
      </c>
      <c r="F139" s="326" t="s">
        <v>286</v>
      </c>
      <c r="G139" s="325" t="s">
        <v>286</v>
      </c>
      <c r="H139" s="326" t="s">
        <v>286</v>
      </c>
      <c r="I139" s="327" t="s">
        <v>286</v>
      </c>
      <c r="J139" s="326" t="s">
        <v>286</v>
      </c>
      <c r="K139" s="321">
        <v>0</v>
      </c>
      <c r="L139" s="322">
        <v>0</v>
      </c>
      <c r="M139" s="323">
        <v>0</v>
      </c>
    </row>
    <row r="140" spans="2:13" ht="14.25" customHeight="1">
      <c r="B140" s="809"/>
      <c r="C140" s="858"/>
      <c r="D140" s="346">
        <v>15</v>
      </c>
      <c r="E140" s="325" t="s">
        <v>286</v>
      </c>
      <c r="F140" s="326" t="s">
        <v>286</v>
      </c>
      <c r="G140" s="325" t="s">
        <v>286</v>
      </c>
      <c r="H140" s="326" t="s">
        <v>286</v>
      </c>
      <c r="I140" s="327" t="s">
        <v>286</v>
      </c>
      <c r="J140" s="326" t="s">
        <v>286</v>
      </c>
      <c r="K140" s="321">
        <v>0</v>
      </c>
      <c r="L140" s="322">
        <v>0</v>
      </c>
      <c r="M140" s="323">
        <v>0</v>
      </c>
    </row>
    <row r="141" spans="2:13" ht="14.25" customHeight="1">
      <c r="B141" s="809"/>
      <c r="C141" s="858"/>
      <c r="D141" s="328"/>
      <c r="E141" s="325"/>
      <c r="F141" s="329"/>
      <c r="G141" s="325"/>
      <c r="H141" s="329"/>
      <c r="I141" s="327"/>
      <c r="J141" s="329" t="s">
        <v>287</v>
      </c>
      <c r="K141" s="331">
        <f>SUM(K137:K140)</f>
        <v>0.38</v>
      </c>
      <c r="L141" s="332">
        <f>SUM(L137:L140)</f>
        <v>0.51</v>
      </c>
      <c r="M141" s="333">
        <f>SUM(M137:M140)</f>
        <v>0.42000000000000004</v>
      </c>
    </row>
    <row r="142" spans="2:13" ht="14.25" customHeight="1" thickBot="1">
      <c r="B142" s="809"/>
      <c r="C142" s="865"/>
      <c r="D142" s="334"/>
      <c r="E142" s="335"/>
      <c r="F142" s="336"/>
      <c r="G142" s="335"/>
      <c r="H142" s="336"/>
      <c r="I142" s="337"/>
      <c r="J142" s="336" t="s">
        <v>288</v>
      </c>
      <c r="K142" s="339">
        <v>0.42</v>
      </c>
      <c r="L142" s="340">
        <v>0.55000000000000004</v>
      </c>
      <c r="M142" s="341">
        <v>0.45</v>
      </c>
    </row>
    <row r="143" spans="2:13" ht="12.75" customHeight="1">
      <c r="B143" s="809"/>
      <c r="C143" s="857" t="s">
        <v>289</v>
      </c>
      <c r="D143" s="313" t="s">
        <v>317</v>
      </c>
      <c r="E143" s="350">
        <v>47.2</v>
      </c>
      <c r="F143" s="351" t="s">
        <v>285</v>
      </c>
      <c r="G143" s="350">
        <v>48.7</v>
      </c>
      <c r="H143" s="351">
        <v>45</v>
      </c>
      <c r="I143" s="316">
        <v>49.8</v>
      </c>
      <c r="J143" s="315">
        <v>90</v>
      </c>
      <c r="K143" s="412">
        <v>0</v>
      </c>
      <c r="L143" s="344">
        <v>0</v>
      </c>
      <c r="M143" s="345">
        <v>0</v>
      </c>
    </row>
    <row r="144" spans="2:13" ht="12.75" customHeight="1">
      <c r="B144" s="809"/>
      <c r="C144" s="858"/>
      <c r="D144" s="324" t="s">
        <v>318</v>
      </c>
      <c r="E144" s="325" t="s">
        <v>286</v>
      </c>
      <c r="F144" s="326" t="s">
        <v>286</v>
      </c>
      <c r="G144" s="325" t="s">
        <v>286</v>
      </c>
      <c r="H144" s="326" t="s">
        <v>286</v>
      </c>
      <c r="I144" s="327" t="s">
        <v>286</v>
      </c>
      <c r="J144" s="326" t="s">
        <v>286</v>
      </c>
      <c r="K144" s="413">
        <v>0.97</v>
      </c>
      <c r="L144" s="322">
        <v>1.17</v>
      </c>
      <c r="M144" s="323">
        <v>1.07</v>
      </c>
    </row>
    <row r="145" spans="2:13" ht="12.75" customHeight="1">
      <c r="B145" s="809"/>
      <c r="C145" s="858"/>
      <c r="D145" s="324" t="s">
        <v>319</v>
      </c>
      <c r="E145" s="325" t="s">
        <v>286</v>
      </c>
      <c r="F145" s="326" t="s">
        <v>286</v>
      </c>
      <c r="G145" s="325" t="s">
        <v>286</v>
      </c>
      <c r="H145" s="326" t="s">
        <v>286</v>
      </c>
      <c r="I145" s="327" t="s">
        <v>286</v>
      </c>
      <c r="J145" s="326" t="s">
        <v>286</v>
      </c>
      <c r="K145" s="321">
        <v>0</v>
      </c>
      <c r="L145" s="322">
        <v>0</v>
      </c>
      <c r="M145" s="323">
        <v>0</v>
      </c>
    </row>
    <row r="146" spans="2:13" ht="12.75" customHeight="1">
      <c r="B146" s="809"/>
      <c r="C146" s="858"/>
      <c r="D146" s="324" t="s">
        <v>320</v>
      </c>
      <c r="E146" s="325" t="s">
        <v>286</v>
      </c>
      <c r="F146" s="326" t="s">
        <v>286</v>
      </c>
      <c r="G146" s="325" t="s">
        <v>286</v>
      </c>
      <c r="H146" s="326" t="s">
        <v>286</v>
      </c>
      <c r="I146" s="327" t="s">
        <v>286</v>
      </c>
      <c r="J146" s="326" t="s">
        <v>286</v>
      </c>
      <c r="K146" s="321">
        <v>0</v>
      </c>
      <c r="L146" s="322">
        <v>0</v>
      </c>
      <c r="M146" s="323">
        <v>0</v>
      </c>
    </row>
    <row r="147" spans="2:13" ht="12.75" customHeight="1">
      <c r="B147" s="809"/>
      <c r="C147" s="858"/>
      <c r="D147" s="324" t="s">
        <v>321</v>
      </c>
      <c r="E147" s="325" t="s">
        <v>286</v>
      </c>
      <c r="F147" s="326" t="s">
        <v>286</v>
      </c>
      <c r="G147" s="325" t="s">
        <v>286</v>
      </c>
      <c r="H147" s="326" t="s">
        <v>286</v>
      </c>
      <c r="I147" s="327" t="s">
        <v>286</v>
      </c>
      <c r="J147" s="326" t="s">
        <v>286</v>
      </c>
      <c r="K147" s="321">
        <v>1.1100000000000001</v>
      </c>
      <c r="L147" s="322">
        <v>1.45</v>
      </c>
      <c r="M147" s="323">
        <v>1.35</v>
      </c>
    </row>
    <row r="148" spans="2:13" ht="12.75" customHeight="1">
      <c r="B148" s="809"/>
      <c r="C148" s="858"/>
      <c r="D148" s="324"/>
      <c r="E148" s="325"/>
      <c r="F148" s="326"/>
      <c r="G148" s="325"/>
      <c r="H148" s="326"/>
      <c r="I148" s="327"/>
      <c r="J148" s="329" t="s">
        <v>287</v>
      </c>
      <c r="K148" s="414">
        <f>K143+K144+K145+K146+K147</f>
        <v>2.08</v>
      </c>
      <c r="L148" s="415">
        <f>L143+L144+L145+L146+L147</f>
        <v>2.62</v>
      </c>
      <c r="M148" s="416">
        <f>M143+M144+M145+M146+M147</f>
        <v>2.42</v>
      </c>
    </row>
    <row r="149" spans="2:13" ht="13.5" customHeight="1" thickBot="1">
      <c r="B149" s="810"/>
      <c r="C149" s="865"/>
      <c r="D149" s="334"/>
      <c r="E149" s="335"/>
      <c r="F149" s="336"/>
      <c r="G149" s="365"/>
      <c r="H149" s="366"/>
      <c r="I149" s="367"/>
      <c r="J149" s="336" t="s">
        <v>294</v>
      </c>
      <c r="K149" s="339">
        <v>2.08</v>
      </c>
      <c r="L149" s="340">
        <v>2.62</v>
      </c>
      <c r="M149" s="341">
        <v>2.42</v>
      </c>
    </row>
    <row r="150" spans="2:13" ht="12.75" customHeight="1">
      <c r="B150" s="808">
        <v>29</v>
      </c>
      <c r="C150" s="857" t="s">
        <v>284</v>
      </c>
      <c r="D150" s="349">
        <v>17</v>
      </c>
      <c r="E150" s="350">
        <v>46.8</v>
      </c>
      <c r="F150" s="351" t="s">
        <v>285</v>
      </c>
      <c r="G150" s="350">
        <v>48.6</v>
      </c>
      <c r="H150" s="351">
        <v>60</v>
      </c>
      <c r="I150" s="352">
        <v>49.4</v>
      </c>
      <c r="J150" s="351">
        <v>15</v>
      </c>
      <c r="K150" s="343">
        <v>0.06</v>
      </c>
      <c r="L150" s="344">
        <v>0.06</v>
      </c>
      <c r="M150" s="345">
        <v>0.06</v>
      </c>
    </row>
    <row r="151" spans="2:13" ht="12.75" customHeight="1">
      <c r="B151" s="809"/>
      <c r="C151" s="858"/>
      <c r="D151" s="324">
        <v>23</v>
      </c>
      <c r="E151" s="325" t="s">
        <v>286</v>
      </c>
      <c r="F151" s="326" t="s">
        <v>286</v>
      </c>
      <c r="G151" s="325" t="s">
        <v>286</v>
      </c>
      <c r="H151" s="326" t="s">
        <v>286</v>
      </c>
      <c r="I151" s="327" t="s">
        <v>286</v>
      </c>
      <c r="J151" s="326" t="s">
        <v>286</v>
      </c>
      <c r="K151" s="321">
        <v>0.39</v>
      </c>
      <c r="L151" s="322">
        <v>0.76</v>
      </c>
      <c r="M151" s="323">
        <v>0.39</v>
      </c>
    </row>
    <row r="152" spans="2:13" ht="12.75" customHeight="1">
      <c r="B152" s="809"/>
      <c r="C152" s="858"/>
      <c r="D152" s="324">
        <v>25</v>
      </c>
      <c r="E152" s="325" t="s">
        <v>286</v>
      </c>
      <c r="F152" s="326" t="s">
        <v>286</v>
      </c>
      <c r="G152" s="325" t="s">
        <v>286</v>
      </c>
      <c r="H152" s="326" t="s">
        <v>286</v>
      </c>
      <c r="I152" s="327" t="s">
        <v>286</v>
      </c>
      <c r="J152" s="326" t="s">
        <v>286</v>
      </c>
      <c r="K152" s="321">
        <v>0</v>
      </c>
      <c r="L152" s="322">
        <v>0</v>
      </c>
      <c r="M152" s="323">
        <v>0</v>
      </c>
    </row>
    <row r="153" spans="2:13" ht="12.75" customHeight="1">
      <c r="B153" s="809"/>
      <c r="C153" s="858"/>
      <c r="D153" s="324">
        <v>26</v>
      </c>
      <c r="E153" s="325" t="s">
        <v>286</v>
      </c>
      <c r="F153" s="326" t="s">
        <v>286</v>
      </c>
      <c r="G153" s="325" t="s">
        <v>286</v>
      </c>
      <c r="H153" s="326" t="s">
        <v>286</v>
      </c>
      <c r="I153" s="327" t="s">
        <v>286</v>
      </c>
      <c r="J153" s="326" t="s">
        <v>286</v>
      </c>
      <c r="K153" s="321">
        <v>0.56000000000000005</v>
      </c>
      <c r="L153" s="322">
        <v>0.96</v>
      </c>
      <c r="M153" s="323">
        <v>0.67</v>
      </c>
    </row>
    <row r="154" spans="2:13" ht="12.75" customHeight="1">
      <c r="B154" s="809"/>
      <c r="C154" s="858"/>
      <c r="D154" s="324">
        <v>27</v>
      </c>
      <c r="E154" s="325" t="s">
        <v>286</v>
      </c>
      <c r="F154" s="326" t="s">
        <v>286</v>
      </c>
      <c r="G154" s="325" t="s">
        <v>286</v>
      </c>
      <c r="H154" s="326" t="s">
        <v>286</v>
      </c>
      <c r="I154" s="327" t="s">
        <v>286</v>
      </c>
      <c r="J154" s="326" t="s">
        <v>286</v>
      </c>
      <c r="K154" s="321">
        <v>0.06</v>
      </c>
      <c r="L154" s="322">
        <v>0.13</v>
      </c>
      <c r="M154" s="323">
        <v>0.06</v>
      </c>
    </row>
    <row r="155" spans="2:13" ht="12.75" customHeight="1">
      <c r="B155" s="809"/>
      <c r="C155" s="858"/>
      <c r="D155" s="324">
        <v>28</v>
      </c>
      <c r="E155" s="325" t="s">
        <v>286</v>
      </c>
      <c r="F155" s="326" t="s">
        <v>286</v>
      </c>
      <c r="G155" s="325" t="s">
        <v>286</v>
      </c>
      <c r="H155" s="326" t="s">
        <v>286</v>
      </c>
      <c r="I155" s="327" t="s">
        <v>286</v>
      </c>
      <c r="J155" s="326" t="s">
        <v>286</v>
      </c>
      <c r="K155" s="321">
        <v>0.16</v>
      </c>
      <c r="L155" s="322">
        <v>0.67</v>
      </c>
      <c r="M155" s="323">
        <v>0.25</v>
      </c>
    </row>
    <row r="156" spans="2:13" ht="12.75" customHeight="1">
      <c r="B156" s="809"/>
      <c r="C156" s="858"/>
      <c r="D156" s="324">
        <v>30</v>
      </c>
      <c r="E156" s="325" t="s">
        <v>286</v>
      </c>
      <c r="F156" s="326" t="s">
        <v>286</v>
      </c>
      <c r="G156" s="325" t="s">
        <v>286</v>
      </c>
      <c r="H156" s="326" t="s">
        <v>286</v>
      </c>
      <c r="I156" s="327" t="s">
        <v>286</v>
      </c>
      <c r="J156" s="326" t="s">
        <v>286</v>
      </c>
      <c r="K156" s="321">
        <v>0.22</v>
      </c>
      <c r="L156" s="322">
        <v>0.32</v>
      </c>
      <c r="M156" s="323">
        <v>0.27</v>
      </c>
    </row>
    <row r="157" spans="2:13" ht="12.75" customHeight="1">
      <c r="B157" s="809"/>
      <c r="C157" s="858"/>
      <c r="D157" s="328"/>
      <c r="E157" s="325"/>
      <c r="F157" s="329"/>
      <c r="G157" s="325"/>
      <c r="H157" s="329"/>
      <c r="I157" s="327"/>
      <c r="J157" s="329" t="s">
        <v>287</v>
      </c>
      <c r="K157" s="331">
        <f>SUM(K150:K156)</f>
        <v>1.45</v>
      </c>
      <c r="L157" s="332">
        <f>SUM(L150:L156)</f>
        <v>2.9</v>
      </c>
      <c r="M157" s="333">
        <f>SUM(M150:M156)</f>
        <v>1.7000000000000002</v>
      </c>
    </row>
    <row r="158" spans="2:13" ht="13.5" customHeight="1" thickBot="1">
      <c r="B158" s="809"/>
      <c r="C158" s="858"/>
      <c r="D158" s="356"/>
      <c r="E158" s="357"/>
      <c r="F158" s="358"/>
      <c r="G158" s="357"/>
      <c r="H158" s="358"/>
      <c r="I158" s="359"/>
      <c r="J158" s="358" t="s">
        <v>288</v>
      </c>
      <c r="K158" s="417">
        <v>2.54</v>
      </c>
      <c r="L158" s="418">
        <v>5.01</v>
      </c>
      <c r="M158" s="419">
        <v>2.87</v>
      </c>
    </row>
    <row r="159" spans="2:13" ht="12.75" customHeight="1">
      <c r="B159" s="809"/>
      <c r="C159" s="857" t="s">
        <v>289</v>
      </c>
      <c r="D159" s="349" t="s">
        <v>322</v>
      </c>
      <c r="E159" s="350">
        <v>46.8</v>
      </c>
      <c r="F159" s="351" t="s">
        <v>285</v>
      </c>
      <c r="G159" s="350">
        <v>48.6</v>
      </c>
      <c r="H159" s="351">
        <v>60</v>
      </c>
      <c r="I159" s="352">
        <v>49.4</v>
      </c>
      <c r="J159" s="351">
        <v>15</v>
      </c>
      <c r="K159" s="343">
        <v>2.98</v>
      </c>
      <c r="L159" s="344">
        <v>3.57</v>
      </c>
      <c r="M159" s="345">
        <v>2.84</v>
      </c>
    </row>
    <row r="160" spans="2:13" ht="12.75" customHeight="1">
      <c r="B160" s="809"/>
      <c r="C160" s="858"/>
      <c r="D160" s="324" t="s">
        <v>323</v>
      </c>
      <c r="E160" s="325" t="s">
        <v>286</v>
      </c>
      <c r="F160" s="326" t="s">
        <v>286</v>
      </c>
      <c r="G160" s="325" t="s">
        <v>286</v>
      </c>
      <c r="H160" s="326" t="s">
        <v>286</v>
      </c>
      <c r="I160" s="327" t="s">
        <v>286</v>
      </c>
      <c r="J160" s="326" t="s">
        <v>286</v>
      </c>
      <c r="K160" s="321">
        <v>2.44</v>
      </c>
      <c r="L160" s="322">
        <v>3.86</v>
      </c>
      <c r="M160" s="323">
        <v>3.48</v>
      </c>
    </row>
    <row r="161" spans="2:13" ht="12.75" customHeight="1">
      <c r="B161" s="809"/>
      <c r="C161" s="858"/>
      <c r="D161" s="328"/>
      <c r="E161" s="325"/>
      <c r="F161" s="329"/>
      <c r="G161" s="325"/>
      <c r="H161" s="329"/>
      <c r="I161" s="327"/>
      <c r="J161" s="329" t="s">
        <v>287</v>
      </c>
      <c r="K161" s="331">
        <f>K159+K160</f>
        <v>5.42</v>
      </c>
      <c r="L161" s="332">
        <f>L159+L160</f>
        <v>7.43</v>
      </c>
      <c r="M161" s="333">
        <f>M159+M160</f>
        <v>6.32</v>
      </c>
    </row>
    <row r="162" spans="2:13" ht="13.5" customHeight="1" thickBot="1">
      <c r="B162" s="810"/>
      <c r="C162" s="865"/>
      <c r="D162" s="334"/>
      <c r="E162" s="335"/>
      <c r="F162" s="336"/>
      <c r="G162" s="335"/>
      <c r="H162" s="336"/>
      <c r="I162" s="337"/>
      <c r="J162" s="336" t="s">
        <v>294</v>
      </c>
      <c r="K162" s="339">
        <v>10.95</v>
      </c>
      <c r="L162" s="340">
        <v>15.29</v>
      </c>
      <c r="M162" s="341">
        <v>13.72</v>
      </c>
    </row>
    <row r="163" spans="2:13" ht="13.5" customHeight="1">
      <c r="B163" s="808">
        <v>36</v>
      </c>
      <c r="C163" s="811" t="s">
        <v>284</v>
      </c>
      <c r="D163" s="349">
        <v>5</v>
      </c>
      <c r="E163" s="818"/>
      <c r="F163" s="819"/>
      <c r="G163" s="350">
        <v>49</v>
      </c>
      <c r="H163" s="351">
        <v>30</v>
      </c>
      <c r="I163" s="352">
        <v>49.8</v>
      </c>
      <c r="J163" s="351">
        <v>100</v>
      </c>
      <c r="K163" s="343">
        <v>0</v>
      </c>
      <c r="L163" s="344">
        <v>0</v>
      </c>
      <c r="M163" s="345">
        <v>0</v>
      </c>
    </row>
    <row r="164" spans="2:13" ht="12.75" customHeight="1">
      <c r="B164" s="809"/>
      <c r="C164" s="812"/>
      <c r="D164" s="324">
        <v>7</v>
      </c>
      <c r="E164" s="830"/>
      <c r="F164" s="831"/>
      <c r="G164" s="325" t="s">
        <v>286</v>
      </c>
      <c r="H164" s="326" t="s">
        <v>286</v>
      </c>
      <c r="I164" s="327" t="s">
        <v>286</v>
      </c>
      <c r="J164" s="326" t="s">
        <v>286</v>
      </c>
      <c r="K164" s="321">
        <v>0.02</v>
      </c>
      <c r="L164" s="322">
        <v>0.01</v>
      </c>
      <c r="M164" s="323">
        <v>0.03</v>
      </c>
    </row>
    <row r="165" spans="2:13" ht="12.75" customHeight="1">
      <c r="B165" s="809"/>
      <c r="C165" s="812"/>
      <c r="D165" s="324">
        <v>8</v>
      </c>
      <c r="E165" s="830"/>
      <c r="F165" s="831"/>
      <c r="G165" s="325" t="s">
        <v>286</v>
      </c>
      <c r="H165" s="326" t="s">
        <v>286</v>
      </c>
      <c r="I165" s="327" t="s">
        <v>286</v>
      </c>
      <c r="J165" s="326" t="s">
        <v>286</v>
      </c>
      <c r="K165" s="321">
        <v>0</v>
      </c>
      <c r="L165" s="322">
        <v>0</v>
      </c>
      <c r="M165" s="323">
        <v>0</v>
      </c>
    </row>
    <row r="166" spans="2:13" ht="12.75" customHeight="1">
      <c r="B166" s="809"/>
      <c r="C166" s="812"/>
      <c r="D166" s="324">
        <v>10</v>
      </c>
      <c r="E166" s="830"/>
      <c r="F166" s="831"/>
      <c r="G166" s="325" t="s">
        <v>286</v>
      </c>
      <c r="H166" s="326" t="s">
        <v>286</v>
      </c>
      <c r="I166" s="327" t="s">
        <v>286</v>
      </c>
      <c r="J166" s="326" t="s">
        <v>286</v>
      </c>
      <c r="K166" s="420">
        <v>0</v>
      </c>
      <c r="L166" s="421">
        <v>0</v>
      </c>
      <c r="M166" s="422">
        <v>0</v>
      </c>
    </row>
    <row r="167" spans="2:13" ht="12.75" customHeight="1">
      <c r="B167" s="809"/>
      <c r="C167" s="812"/>
      <c r="D167" s="324">
        <v>19</v>
      </c>
      <c r="E167" s="820"/>
      <c r="F167" s="821"/>
      <c r="G167" s="325" t="s">
        <v>286</v>
      </c>
      <c r="H167" s="326" t="s">
        <v>286</v>
      </c>
      <c r="I167" s="327" t="s">
        <v>286</v>
      </c>
      <c r="J167" s="326" t="s">
        <v>286</v>
      </c>
      <c r="K167" s="321">
        <v>0</v>
      </c>
      <c r="L167" s="322">
        <v>0</v>
      </c>
      <c r="M167" s="323">
        <v>0</v>
      </c>
    </row>
    <row r="168" spans="2:13" ht="12.75" customHeight="1">
      <c r="B168" s="809"/>
      <c r="C168" s="812"/>
      <c r="D168" s="328"/>
      <c r="E168" s="325"/>
      <c r="F168" s="329"/>
      <c r="G168" s="325"/>
      <c r="H168" s="329"/>
      <c r="I168" s="327"/>
      <c r="J168" s="329" t="s">
        <v>287</v>
      </c>
      <c r="K168" s="331">
        <f>SUM(K163:K167)</f>
        <v>0.02</v>
      </c>
      <c r="L168" s="332">
        <f>SUM(L163:L167)</f>
        <v>0.01</v>
      </c>
      <c r="M168" s="333">
        <f>SUM(M163:M167)</f>
        <v>0.03</v>
      </c>
    </row>
    <row r="169" spans="2:13" ht="13.5" customHeight="1" thickBot="1">
      <c r="B169" s="810"/>
      <c r="C169" s="813"/>
      <c r="D169" s="334"/>
      <c r="E169" s="335"/>
      <c r="F169" s="336"/>
      <c r="G169" s="335"/>
      <c r="H169" s="336"/>
      <c r="I169" s="337"/>
      <c r="J169" s="336" t="s">
        <v>288</v>
      </c>
      <c r="K169" s="339">
        <v>0.97</v>
      </c>
      <c r="L169" s="340">
        <v>1.08</v>
      </c>
      <c r="M169" s="341">
        <v>1.02</v>
      </c>
    </row>
    <row r="170" spans="2:13" ht="13.5" customHeight="1">
      <c r="B170" s="808">
        <v>50</v>
      </c>
      <c r="C170" s="858" t="s">
        <v>289</v>
      </c>
      <c r="D170" s="349" t="s">
        <v>324</v>
      </c>
      <c r="E170" s="350">
        <v>47.8</v>
      </c>
      <c r="F170" s="351" t="s">
        <v>285</v>
      </c>
      <c r="G170" s="350">
        <v>48.8</v>
      </c>
      <c r="H170" s="351">
        <v>30</v>
      </c>
      <c r="I170" s="352">
        <v>49.7</v>
      </c>
      <c r="J170" s="351">
        <v>80</v>
      </c>
      <c r="K170" s="343">
        <v>0.3</v>
      </c>
      <c r="L170" s="344">
        <v>0.3</v>
      </c>
      <c r="M170" s="345">
        <v>0.3</v>
      </c>
    </row>
    <row r="171" spans="2:13" ht="12.75" customHeight="1">
      <c r="B171" s="809"/>
      <c r="C171" s="858"/>
      <c r="D171" s="324" t="s">
        <v>325</v>
      </c>
      <c r="E171" s="325" t="s">
        <v>286</v>
      </c>
      <c r="F171" s="326" t="s">
        <v>286</v>
      </c>
      <c r="G171" s="325" t="s">
        <v>286</v>
      </c>
      <c r="H171" s="326" t="s">
        <v>286</v>
      </c>
      <c r="I171" s="327" t="s">
        <v>286</v>
      </c>
      <c r="J171" s="326" t="s">
        <v>286</v>
      </c>
      <c r="K171" s="321">
        <v>0.61</v>
      </c>
      <c r="L171" s="322">
        <v>0.91</v>
      </c>
      <c r="M171" s="323">
        <v>0.61</v>
      </c>
    </row>
    <row r="172" spans="2:13" ht="12.75" customHeight="1">
      <c r="B172" s="809"/>
      <c r="C172" s="858"/>
      <c r="D172" s="324" t="s">
        <v>326</v>
      </c>
      <c r="E172" s="325" t="s">
        <v>286</v>
      </c>
      <c r="F172" s="326" t="s">
        <v>286</v>
      </c>
      <c r="G172" s="325" t="s">
        <v>286</v>
      </c>
      <c r="H172" s="326" t="s">
        <v>286</v>
      </c>
      <c r="I172" s="327" t="s">
        <v>286</v>
      </c>
      <c r="J172" s="326" t="s">
        <v>286</v>
      </c>
      <c r="K172" s="353">
        <v>0.61</v>
      </c>
      <c r="L172" s="354">
        <v>0.91</v>
      </c>
      <c r="M172" s="355">
        <v>0.61</v>
      </c>
    </row>
    <row r="173" spans="2:13" ht="12.75" customHeight="1">
      <c r="B173" s="809"/>
      <c r="C173" s="858"/>
      <c r="D173" s="328"/>
      <c r="E173" s="325"/>
      <c r="F173" s="329"/>
      <c r="G173" s="325"/>
      <c r="H173" s="329"/>
      <c r="I173" s="327"/>
      <c r="J173" s="423" t="s">
        <v>287</v>
      </c>
      <c r="K173" s="331">
        <f>K170+K171+K172</f>
        <v>1.52</v>
      </c>
      <c r="L173" s="332">
        <f>L170+L171+L172</f>
        <v>2.12</v>
      </c>
      <c r="M173" s="333">
        <f>M170+M171+M172</f>
        <v>1.52</v>
      </c>
    </row>
    <row r="174" spans="2:13" ht="13.5" customHeight="1" thickBot="1">
      <c r="B174" s="809"/>
      <c r="C174" s="858"/>
      <c r="D174" s="356"/>
      <c r="E174" s="357"/>
      <c r="F174" s="358"/>
      <c r="G174" s="357"/>
      <c r="H174" s="358"/>
      <c r="I174" s="359"/>
      <c r="J174" s="358" t="s">
        <v>327</v>
      </c>
      <c r="K174" s="417">
        <v>2.13</v>
      </c>
      <c r="L174" s="418">
        <v>3.03</v>
      </c>
      <c r="M174" s="419">
        <v>2.13</v>
      </c>
    </row>
    <row r="175" spans="2:13" ht="13.5" customHeight="1">
      <c r="B175" s="834"/>
      <c r="C175" s="857" t="s">
        <v>284</v>
      </c>
      <c r="D175" s="349">
        <v>3</v>
      </c>
      <c r="E175" s="350">
        <v>47.8</v>
      </c>
      <c r="F175" s="351" t="s">
        <v>285</v>
      </c>
      <c r="G175" s="350">
        <v>48.8</v>
      </c>
      <c r="H175" s="351">
        <v>30</v>
      </c>
      <c r="I175" s="352">
        <v>49.7</v>
      </c>
      <c r="J175" s="351">
        <v>80</v>
      </c>
      <c r="K175" s="343">
        <v>0.33</v>
      </c>
      <c r="L175" s="344">
        <v>0.34</v>
      </c>
      <c r="M175" s="345">
        <v>0.34</v>
      </c>
    </row>
    <row r="176" spans="2:13" ht="12.75" customHeight="1">
      <c r="B176" s="834"/>
      <c r="C176" s="858"/>
      <c r="D176" s="424">
        <v>6</v>
      </c>
      <c r="E176" s="325" t="s">
        <v>286</v>
      </c>
      <c r="F176" s="326" t="s">
        <v>286</v>
      </c>
      <c r="G176" s="325" t="s">
        <v>286</v>
      </c>
      <c r="H176" s="326" t="s">
        <v>286</v>
      </c>
      <c r="I176" s="327" t="s">
        <v>286</v>
      </c>
      <c r="J176" s="326" t="s">
        <v>286</v>
      </c>
      <c r="K176" s="321">
        <v>0.2</v>
      </c>
      <c r="L176" s="322">
        <v>0.24</v>
      </c>
      <c r="M176" s="323">
        <v>0.53</v>
      </c>
    </row>
    <row r="177" spans="2:13" ht="12.75" customHeight="1">
      <c r="B177" s="834"/>
      <c r="C177" s="858"/>
      <c r="D177" s="424">
        <v>10</v>
      </c>
      <c r="E177" s="325" t="s">
        <v>286</v>
      </c>
      <c r="F177" s="326" t="s">
        <v>286</v>
      </c>
      <c r="G177" s="325" t="s">
        <v>286</v>
      </c>
      <c r="H177" s="326" t="s">
        <v>286</v>
      </c>
      <c r="I177" s="327" t="s">
        <v>286</v>
      </c>
      <c r="J177" s="326" t="s">
        <v>286</v>
      </c>
      <c r="K177" s="321">
        <v>0</v>
      </c>
      <c r="L177" s="322">
        <v>0</v>
      </c>
      <c r="M177" s="323">
        <v>0.01</v>
      </c>
    </row>
    <row r="178" spans="2:13" ht="12.75" customHeight="1">
      <c r="B178" s="834"/>
      <c r="C178" s="858"/>
      <c r="D178" s="424">
        <v>11</v>
      </c>
      <c r="E178" s="325" t="s">
        <v>286</v>
      </c>
      <c r="F178" s="326" t="s">
        <v>286</v>
      </c>
      <c r="G178" s="325" t="s">
        <v>286</v>
      </c>
      <c r="H178" s="326" t="s">
        <v>286</v>
      </c>
      <c r="I178" s="327" t="s">
        <v>286</v>
      </c>
      <c r="J178" s="326" t="s">
        <v>286</v>
      </c>
      <c r="K178" s="321">
        <v>0</v>
      </c>
      <c r="L178" s="322">
        <v>0</v>
      </c>
      <c r="M178" s="323">
        <v>0</v>
      </c>
    </row>
    <row r="179" spans="2:13" ht="12.75" customHeight="1">
      <c r="B179" s="834"/>
      <c r="C179" s="858"/>
      <c r="D179" s="424">
        <v>21</v>
      </c>
      <c r="E179" s="325" t="s">
        <v>286</v>
      </c>
      <c r="F179" s="326" t="s">
        <v>286</v>
      </c>
      <c r="G179" s="325" t="s">
        <v>286</v>
      </c>
      <c r="H179" s="326" t="s">
        <v>286</v>
      </c>
      <c r="I179" s="327" t="s">
        <v>286</v>
      </c>
      <c r="J179" s="326" t="s">
        <v>286</v>
      </c>
      <c r="K179" s="321">
        <v>0</v>
      </c>
      <c r="L179" s="322">
        <v>0.01</v>
      </c>
      <c r="M179" s="323">
        <v>0</v>
      </c>
    </row>
    <row r="180" spans="2:13" ht="12.75" customHeight="1">
      <c r="B180" s="834"/>
      <c r="C180" s="858"/>
      <c r="D180" s="424">
        <v>22</v>
      </c>
      <c r="E180" s="325" t="s">
        <v>286</v>
      </c>
      <c r="F180" s="326" t="s">
        <v>286</v>
      </c>
      <c r="G180" s="325" t="s">
        <v>286</v>
      </c>
      <c r="H180" s="326" t="s">
        <v>286</v>
      </c>
      <c r="I180" s="327" t="s">
        <v>286</v>
      </c>
      <c r="J180" s="326" t="s">
        <v>286</v>
      </c>
      <c r="K180" s="321">
        <v>0.11</v>
      </c>
      <c r="L180" s="322">
        <v>0.21</v>
      </c>
      <c r="M180" s="323">
        <v>0.14000000000000001</v>
      </c>
    </row>
    <row r="181" spans="2:13" ht="12.75" customHeight="1">
      <c r="B181" s="834"/>
      <c r="C181" s="858"/>
      <c r="D181" s="425"/>
      <c r="E181" s="357"/>
      <c r="F181" s="329"/>
      <c r="G181" s="357"/>
      <c r="H181" s="426"/>
      <c r="I181" s="359"/>
      <c r="J181" s="329" t="s">
        <v>287</v>
      </c>
      <c r="K181" s="331">
        <f>SUM(K175:K180)</f>
        <v>0.64</v>
      </c>
      <c r="L181" s="332">
        <f>SUM(L175:L180)</f>
        <v>0.8</v>
      </c>
      <c r="M181" s="333">
        <f>SUM(M175:M180)</f>
        <v>1.02</v>
      </c>
    </row>
    <row r="182" spans="2:13" ht="13.5" customHeight="1" thickBot="1">
      <c r="B182" s="871"/>
      <c r="C182" s="865"/>
      <c r="D182" s="427"/>
      <c r="E182" s="335"/>
      <c r="F182" s="336"/>
      <c r="G182" s="335"/>
      <c r="H182" s="336"/>
      <c r="I182" s="337"/>
      <c r="J182" s="336" t="s">
        <v>288</v>
      </c>
      <c r="K182" s="339">
        <v>2.3199999999999998</v>
      </c>
      <c r="L182" s="340">
        <v>3.03</v>
      </c>
      <c r="M182" s="341">
        <v>3.02</v>
      </c>
    </row>
    <row r="183" spans="2:13" ht="13.5" customHeight="1">
      <c r="B183" s="808">
        <v>52</v>
      </c>
      <c r="C183" s="428" t="s">
        <v>328</v>
      </c>
      <c r="D183" s="429" t="s">
        <v>329</v>
      </c>
      <c r="E183" s="350">
        <v>46.5</v>
      </c>
      <c r="F183" s="351" t="s">
        <v>285</v>
      </c>
      <c r="G183" s="350">
        <v>48.6</v>
      </c>
      <c r="H183" s="351">
        <v>80</v>
      </c>
      <c r="I183" s="352">
        <v>49.5</v>
      </c>
      <c r="J183" s="351">
        <v>20</v>
      </c>
      <c r="K183" s="343">
        <v>4.33</v>
      </c>
      <c r="L183" s="344">
        <v>5.15</v>
      </c>
      <c r="M183" s="345">
        <v>4.99</v>
      </c>
    </row>
    <row r="184" spans="2:13" ht="13.5" customHeight="1" thickBot="1">
      <c r="B184" s="809"/>
      <c r="C184" s="430" t="s">
        <v>330</v>
      </c>
      <c r="D184" s="431" t="s">
        <v>26</v>
      </c>
      <c r="E184" s="335" t="s">
        <v>286</v>
      </c>
      <c r="F184" s="432" t="s">
        <v>286</v>
      </c>
      <c r="G184" s="335" t="s">
        <v>286</v>
      </c>
      <c r="H184" s="432" t="s">
        <v>286</v>
      </c>
      <c r="I184" s="337" t="s">
        <v>286</v>
      </c>
      <c r="J184" s="432" t="s">
        <v>286</v>
      </c>
      <c r="K184" s="433">
        <v>5.35</v>
      </c>
      <c r="L184" s="434">
        <v>5.72</v>
      </c>
      <c r="M184" s="435">
        <v>5.74</v>
      </c>
    </row>
    <row r="185" spans="2:13" ht="13.5" customHeight="1">
      <c r="B185" s="809"/>
      <c r="C185" s="811" t="s">
        <v>284</v>
      </c>
      <c r="D185" s="313">
        <v>5</v>
      </c>
      <c r="E185" s="436">
        <v>46.5</v>
      </c>
      <c r="F185" s="351" t="s">
        <v>285</v>
      </c>
      <c r="G185" s="314">
        <v>48.6</v>
      </c>
      <c r="H185" s="437">
        <v>80</v>
      </c>
      <c r="I185" s="352">
        <v>49.5</v>
      </c>
      <c r="J185" s="351">
        <v>20</v>
      </c>
      <c r="K185" s="438">
        <v>0.88</v>
      </c>
      <c r="L185" s="318">
        <v>0.86</v>
      </c>
      <c r="M185" s="319">
        <v>0.88</v>
      </c>
    </row>
    <row r="186" spans="2:13" ht="12.75" customHeight="1">
      <c r="B186" s="809"/>
      <c r="C186" s="812"/>
      <c r="D186" s="324">
        <v>7</v>
      </c>
      <c r="E186" s="382" t="s">
        <v>286</v>
      </c>
      <c r="F186" s="326" t="s">
        <v>286</v>
      </c>
      <c r="G186" s="325" t="s">
        <v>286</v>
      </c>
      <c r="H186" s="383" t="s">
        <v>286</v>
      </c>
      <c r="I186" s="327" t="s">
        <v>286</v>
      </c>
      <c r="J186" s="329" t="s">
        <v>286</v>
      </c>
      <c r="K186" s="439">
        <v>0</v>
      </c>
      <c r="L186" s="354">
        <v>0</v>
      </c>
      <c r="M186" s="355">
        <v>0</v>
      </c>
    </row>
    <row r="187" spans="2:13" ht="12.75" customHeight="1">
      <c r="B187" s="809"/>
      <c r="C187" s="812"/>
      <c r="D187" s="324">
        <v>8</v>
      </c>
      <c r="E187" s="382" t="s">
        <v>286</v>
      </c>
      <c r="F187" s="326" t="s">
        <v>286</v>
      </c>
      <c r="G187" s="325" t="s">
        <v>286</v>
      </c>
      <c r="H187" s="383" t="s">
        <v>286</v>
      </c>
      <c r="I187" s="327" t="s">
        <v>286</v>
      </c>
      <c r="J187" s="329" t="s">
        <v>286</v>
      </c>
      <c r="K187" s="371">
        <v>0.98</v>
      </c>
      <c r="L187" s="322">
        <v>0.9</v>
      </c>
      <c r="M187" s="323">
        <v>1.04</v>
      </c>
    </row>
    <row r="188" spans="2:13" ht="12.75" customHeight="1">
      <c r="B188" s="809"/>
      <c r="C188" s="812"/>
      <c r="D188" s="324">
        <v>9</v>
      </c>
      <c r="E188" s="382" t="s">
        <v>286</v>
      </c>
      <c r="F188" s="326" t="s">
        <v>286</v>
      </c>
      <c r="G188" s="325" t="s">
        <v>286</v>
      </c>
      <c r="H188" s="383" t="s">
        <v>286</v>
      </c>
      <c r="I188" s="327" t="s">
        <v>286</v>
      </c>
      <c r="J188" s="329" t="s">
        <v>286</v>
      </c>
      <c r="K188" s="371">
        <v>0.14000000000000001</v>
      </c>
      <c r="L188" s="322">
        <v>0.04</v>
      </c>
      <c r="M188" s="323">
        <v>0.14000000000000001</v>
      </c>
    </row>
    <row r="189" spans="2:13" ht="12.75" customHeight="1">
      <c r="B189" s="809"/>
      <c r="C189" s="812"/>
      <c r="D189" s="324">
        <v>11</v>
      </c>
      <c r="E189" s="382" t="s">
        <v>286</v>
      </c>
      <c r="F189" s="326" t="s">
        <v>286</v>
      </c>
      <c r="G189" s="325" t="s">
        <v>286</v>
      </c>
      <c r="H189" s="383" t="s">
        <v>286</v>
      </c>
      <c r="I189" s="327" t="s">
        <v>286</v>
      </c>
      <c r="J189" s="329" t="s">
        <v>286</v>
      </c>
      <c r="K189" s="371">
        <v>2.72</v>
      </c>
      <c r="L189" s="322">
        <v>2.56</v>
      </c>
      <c r="M189" s="323">
        <v>2.65</v>
      </c>
    </row>
    <row r="190" spans="2:13" ht="12.75" customHeight="1">
      <c r="B190" s="809"/>
      <c r="C190" s="812"/>
      <c r="D190" s="324">
        <v>12</v>
      </c>
      <c r="E190" s="382" t="s">
        <v>286</v>
      </c>
      <c r="F190" s="326" t="s">
        <v>286</v>
      </c>
      <c r="G190" s="325" t="s">
        <v>286</v>
      </c>
      <c r="H190" s="383" t="s">
        <v>286</v>
      </c>
      <c r="I190" s="327" t="s">
        <v>286</v>
      </c>
      <c r="J190" s="329" t="s">
        <v>286</v>
      </c>
      <c r="K190" s="371">
        <v>1.18</v>
      </c>
      <c r="L190" s="322">
        <v>0.15</v>
      </c>
      <c r="M190" s="323">
        <v>0.13</v>
      </c>
    </row>
    <row r="191" spans="2:13" ht="12.75" customHeight="1">
      <c r="B191" s="809"/>
      <c r="C191" s="812"/>
      <c r="D191" s="324">
        <v>14</v>
      </c>
      <c r="E191" s="382" t="s">
        <v>286</v>
      </c>
      <c r="F191" s="326" t="s">
        <v>286</v>
      </c>
      <c r="G191" s="325" t="s">
        <v>286</v>
      </c>
      <c r="H191" s="383" t="s">
        <v>286</v>
      </c>
      <c r="I191" s="327" t="s">
        <v>286</v>
      </c>
      <c r="J191" s="329" t="s">
        <v>286</v>
      </c>
      <c r="K191" s="439">
        <v>0</v>
      </c>
      <c r="L191" s="354">
        <v>0</v>
      </c>
      <c r="M191" s="355">
        <v>0</v>
      </c>
    </row>
    <row r="192" spans="2:13" ht="12.75" customHeight="1">
      <c r="B192" s="809"/>
      <c r="C192" s="812"/>
      <c r="D192" s="324">
        <v>16</v>
      </c>
      <c r="E192" s="382" t="s">
        <v>286</v>
      </c>
      <c r="F192" s="326" t="s">
        <v>286</v>
      </c>
      <c r="G192" s="325" t="s">
        <v>286</v>
      </c>
      <c r="H192" s="383" t="s">
        <v>286</v>
      </c>
      <c r="I192" s="327" t="s">
        <v>286</v>
      </c>
      <c r="J192" s="329" t="s">
        <v>286</v>
      </c>
      <c r="K192" s="371">
        <v>2.02</v>
      </c>
      <c r="L192" s="322">
        <v>2.4500000000000002</v>
      </c>
      <c r="M192" s="323">
        <v>2.58</v>
      </c>
    </row>
    <row r="193" spans="2:13" ht="12.75" customHeight="1">
      <c r="B193" s="809"/>
      <c r="C193" s="812"/>
      <c r="D193" s="328"/>
      <c r="E193" s="382"/>
      <c r="F193" s="329"/>
      <c r="G193" s="325"/>
      <c r="H193" s="370"/>
      <c r="I193" s="327"/>
      <c r="J193" s="329" t="s">
        <v>331</v>
      </c>
      <c r="K193" s="375">
        <f>SUM(K185:K192)</f>
        <v>7.92</v>
      </c>
      <c r="L193" s="332">
        <f>SUM(L185:L192)</f>
        <v>6.9600000000000009</v>
      </c>
      <c r="M193" s="333">
        <f>SUM(M185:M192)</f>
        <v>7.42</v>
      </c>
    </row>
    <row r="194" spans="2:13" ht="12.75" customHeight="1">
      <c r="B194" s="809"/>
      <c r="C194" s="812"/>
      <c r="D194" s="328"/>
      <c r="E194" s="382"/>
      <c r="F194" s="329"/>
      <c r="G194" s="325"/>
      <c r="H194" s="370"/>
      <c r="I194" s="327"/>
      <c r="J194" s="329" t="s">
        <v>288</v>
      </c>
      <c r="K194" s="375">
        <v>10.27</v>
      </c>
      <c r="L194" s="332">
        <v>9.75</v>
      </c>
      <c r="M194" s="333">
        <v>10.18</v>
      </c>
    </row>
    <row r="195" spans="2:13" ht="12.75" customHeight="1">
      <c r="B195" s="809"/>
      <c r="C195" s="812"/>
      <c r="D195" s="328"/>
      <c r="E195" s="382"/>
      <c r="F195" s="329"/>
      <c r="G195" s="325"/>
      <c r="H195" s="370"/>
      <c r="I195" s="327"/>
      <c r="J195" s="329" t="s">
        <v>332</v>
      </c>
      <c r="K195" s="375">
        <f>K183+K184</f>
        <v>9.68</v>
      </c>
      <c r="L195" s="332">
        <f>L183+L184</f>
        <v>10.870000000000001</v>
      </c>
      <c r="M195" s="333">
        <f>M183+M184</f>
        <v>10.73</v>
      </c>
    </row>
    <row r="196" spans="2:13" ht="13.5" customHeight="1" thickBot="1">
      <c r="B196" s="810"/>
      <c r="C196" s="813"/>
      <c r="D196" s="334"/>
      <c r="E196" s="394"/>
      <c r="F196" s="336"/>
      <c r="G196" s="335"/>
      <c r="H196" s="376"/>
      <c r="I196" s="337"/>
      <c r="J196" s="336" t="s">
        <v>301</v>
      </c>
      <c r="K196" s="377">
        <v>9.68</v>
      </c>
      <c r="L196" s="340">
        <v>10.87</v>
      </c>
      <c r="M196" s="341">
        <v>10.73</v>
      </c>
    </row>
    <row r="197" spans="2:13" ht="13.5" customHeight="1">
      <c r="B197" s="808">
        <v>53</v>
      </c>
      <c r="C197" s="811" t="s">
        <v>284</v>
      </c>
      <c r="D197" s="349">
        <v>5</v>
      </c>
      <c r="E197" s="350">
        <v>46.5</v>
      </c>
      <c r="F197" s="351" t="s">
        <v>285</v>
      </c>
      <c r="G197" s="350">
        <v>48.6</v>
      </c>
      <c r="H197" s="351">
        <v>85</v>
      </c>
      <c r="I197" s="352">
        <v>49.4</v>
      </c>
      <c r="J197" s="351">
        <v>10</v>
      </c>
      <c r="K197" s="343">
        <v>0.03</v>
      </c>
      <c r="L197" s="344">
        <v>0.06</v>
      </c>
      <c r="M197" s="345">
        <v>0.08</v>
      </c>
    </row>
    <row r="198" spans="2:13" ht="12.75" customHeight="1">
      <c r="B198" s="809"/>
      <c r="C198" s="812"/>
      <c r="D198" s="324">
        <v>6</v>
      </c>
      <c r="E198" s="325" t="s">
        <v>286</v>
      </c>
      <c r="F198" s="326" t="s">
        <v>286</v>
      </c>
      <c r="G198" s="325" t="s">
        <v>286</v>
      </c>
      <c r="H198" s="326" t="s">
        <v>286</v>
      </c>
      <c r="I198" s="327" t="s">
        <v>286</v>
      </c>
      <c r="J198" s="326" t="s">
        <v>286</v>
      </c>
      <c r="K198" s="321">
        <v>0.69</v>
      </c>
      <c r="L198" s="322">
        <v>1.02</v>
      </c>
      <c r="M198" s="323">
        <v>1.25</v>
      </c>
    </row>
    <row r="199" spans="2:13" ht="12.75" customHeight="1">
      <c r="B199" s="809"/>
      <c r="C199" s="812"/>
      <c r="D199" s="324">
        <v>7</v>
      </c>
      <c r="E199" s="325" t="s">
        <v>286</v>
      </c>
      <c r="F199" s="326" t="s">
        <v>286</v>
      </c>
      <c r="G199" s="325" t="s">
        <v>286</v>
      </c>
      <c r="H199" s="326" t="s">
        <v>286</v>
      </c>
      <c r="I199" s="327" t="s">
        <v>286</v>
      </c>
      <c r="J199" s="326" t="s">
        <v>286</v>
      </c>
      <c r="K199" s="321">
        <v>0.75</v>
      </c>
      <c r="L199" s="322">
        <v>1.07</v>
      </c>
      <c r="M199" s="323">
        <v>1.19</v>
      </c>
    </row>
    <row r="200" spans="2:13" ht="12.75" customHeight="1">
      <c r="B200" s="809"/>
      <c r="C200" s="812"/>
      <c r="D200" s="324">
        <v>8</v>
      </c>
      <c r="E200" s="325" t="s">
        <v>286</v>
      </c>
      <c r="F200" s="326" t="s">
        <v>286</v>
      </c>
      <c r="G200" s="325" t="s">
        <v>286</v>
      </c>
      <c r="H200" s="326" t="s">
        <v>286</v>
      </c>
      <c r="I200" s="327" t="s">
        <v>286</v>
      </c>
      <c r="J200" s="326" t="s">
        <v>286</v>
      </c>
      <c r="K200" s="413">
        <v>1.0900000000000001</v>
      </c>
      <c r="L200" s="322">
        <v>1.65</v>
      </c>
      <c r="M200" s="323">
        <v>1.65</v>
      </c>
    </row>
    <row r="201" spans="2:13" ht="12.75" customHeight="1">
      <c r="B201" s="809"/>
      <c r="C201" s="812"/>
      <c r="D201" s="324">
        <v>9</v>
      </c>
      <c r="E201" s="325" t="s">
        <v>286</v>
      </c>
      <c r="F201" s="326" t="s">
        <v>286</v>
      </c>
      <c r="G201" s="325" t="s">
        <v>286</v>
      </c>
      <c r="H201" s="326" t="s">
        <v>286</v>
      </c>
      <c r="I201" s="327" t="s">
        <v>286</v>
      </c>
      <c r="J201" s="326" t="s">
        <v>286</v>
      </c>
      <c r="K201" s="321">
        <v>0.49</v>
      </c>
      <c r="L201" s="322">
        <v>0.64</v>
      </c>
      <c r="M201" s="323">
        <v>0.72</v>
      </c>
    </row>
    <row r="202" spans="2:13" ht="12.75" customHeight="1">
      <c r="B202" s="809"/>
      <c r="C202" s="812"/>
      <c r="D202" s="324">
        <v>11</v>
      </c>
      <c r="E202" s="325" t="s">
        <v>286</v>
      </c>
      <c r="F202" s="326" t="s">
        <v>286</v>
      </c>
      <c r="G202" s="325" t="s">
        <v>286</v>
      </c>
      <c r="H202" s="326" t="s">
        <v>286</v>
      </c>
      <c r="I202" s="327" t="s">
        <v>286</v>
      </c>
      <c r="J202" s="326" t="s">
        <v>286</v>
      </c>
      <c r="K202" s="321">
        <v>0.39</v>
      </c>
      <c r="L202" s="322">
        <v>0.56999999999999995</v>
      </c>
      <c r="M202" s="323">
        <v>0.69</v>
      </c>
    </row>
    <row r="203" spans="2:13" ht="12.75" customHeight="1">
      <c r="B203" s="809"/>
      <c r="C203" s="812"/>
      <c r="D203" s="324">
        <v>12</v>
      </c>
      <c r="E203" s="325" t="s">
        <v>286</v>
      </c>
      <c r="F203" s="326" t="s">
        <v>286</v>
      </c>
      <c r="G203" s="325" t="s">
        <v>286</v>
      </c>
      <c r="H203" s="326" t="s">
        <v>286</v>
      </c>
      <c r="I203" s="327" t="s">
        <v>286</v>
      </c>
      <c r="J203" s="326" t="s">
        <v>286</v>
      </c>
      <c r="K203" s="353">
        <v>0.02</v>
      </c>
      <c r="L203" s="354">
        <v>0.02</v>
      </c>
      <c r="M203" s="355">
        <v>0.01</v>
      </c>
    </row>
    <row r="204" spans="2:13" ht="12.75" customHeight="1">
      <c r="B204" s="809"/>
      <c r="C204" s="812"/>
      <c r="D204" s="324">
        <v>20</v>
      </c>
      <c r="E204" s="325" t="s">
        <v>286</v>
      </c>
      <c r="F204" s="326" t="s">
        <v>286</v>
      </c>
      <c r="G204" s="325" t="s">
        <v>286</v>
      </c>
      <c r="H204" s="326" t="s">
        <v>286</v>
      </c>
      <c r="I204" s="327" t="s">
        <v>286</v>
      </c>
      <c r="J204" s="326" t="s">
        <v>286</v>
      </c>
      <c r="K204" s="321">
        <v>0</v>
      </c>
      <c r="L204" s="322">
        <v>0</v>
      </c>
      <c r="M204" s="323">
        <v>0</v>
      </c>
    </row>
    <row r="205" spans="2:13" ht="12.75" customHeight="1">
      <c r="B205" s="809"/>
      <c r="C205" s="812"/>
      <c r="D205" s="324">
        <v>21</v>
      </c>
      <c r="E205" s="325" t="s">
        <v>286</v>
      </c>
      <c r="F205" s="326" t="s">
        <v>286</v>
      </c>
      <c r="G205" s="325" t="s">
        <v>286</v>
      </c>
      <c r="H205" s="326" t="s">
        <v>286</v>
      </c>
      <c r="I205" s="327" t="s">
        <v>286</v>
      </c>
      <c r="J205" s="326" t="s">
        <v>286</v>
      </c>
      <c r="K205" s="321">
        <v>0</v>
      </c>
      <c r="L205" s="322">
        <v>0.27</v>
      </c>
      <c r="M205" s="323">
        <v>0.16</v>
      </c>
    </row>
    <row r="206" spans="2:13" ht="12.75" customHeight="1">
      <c r="B206" s="809"/>
      <c r="C206" s="812"/>
      <c r="D206" s="324">
        <v>24</v>
      </c>
      <c r="E206" s="325" t="s">
        <v>286</v>
      </c>
      <c r="F206" s="326" t="s">
        <v>286</v>
      </c>
      <c r="G206" s="325" t="s">
        <v>286</v>
      </c>
      <c r="H206" s="326" t="s">
        <v>286</v>
      </c>
      <c r="I206" s="327" t="s">
        <v>286</v>
      </c>
      <c r="J206" s="326" t="s">
        <v>286</v>
      </c>
      <c r="K206" s="363">
        <v>0.04</v>
      </c>
      <c r="L206" s="322">
        <v>0.04</v>
      </c>
      <c r="M206" s="364">
        <v>0.03</v>
      </c>
    </row>
    <row r="207" spans="2:13" ht="12.75" customHeight="1">
      <c r="B207" s="809"/>
      <c r="C207" s="812"/>
      <c r="D207" s="324">
        <v>25</v>
      </c>
      <c r="E207" s="325" t="s">
        <v>286</v>
      </c>
      <c r="F207" s="326" t="s">
        <v>286</v>
      </c>
      <c r="G207" s="325" t="s">
        <v>286</v>
      </c>
      <c r="H207" s="326" t="s">
        <v>286</v>
      </c>
      <c r="I207" s="327" t="s">
        <v>286</v>
      </c>
      <c r="J207" s="326" t="s">
        <v>286</v>
      </c>
      <c r="K207" s="363">
        <v>0.05</v>
      </c>
      <c r="L207" s="322">
        <v>0.06</v>
      </c>
      <c r="M207" s="364">
        <v>0.1</v>
      </c>
    </row>
    <row r="208" spans="2:13" ht="12.75" customHeight="1">
      <c r="B208" s="809"/>
      <c r="C208" s="812"/>
      <c r="D208" s="324"/>
      <c r="E208" s="325"/>
      <c r="F208" s="329"/>
      <c r="G208" s="325"/>
      <c r="H208" s="329"/>
      <c r="I208" s="327"/>
      <c r="J208" s="329" t="s">
        <v>287</v>
      </c>
      <c r="K208" s="331">
        <v>3.55</v>
      </c>
      <c r="L208" s="332">
        <v>5.4</v>
      </c>
      <c r="M208" s="333">
        <v>5.88</v>
      </c>
    </row>
    <row r="209" spans="2:20" ht="13.5" customHeight="1">
      <c r="B209" s="809"/>
      <c r="C209" s="869"/>
      <c r="D209" s="324"/>
      <c r="E209" s="325"/>
      <c r="F209" s="329"/>
      <c r="G209" s="325"/>
      <c r="H209" s="329"/>
      <c r="I209" s="327"/>
      <c r="J209" s="329" t="s">
        <v>288</v>
      </c>
      <c r="K209" s="331">
        <v>4.1399999999999997</v>
      </c>
      <c r="L209" s="332">
        <v>6.3</v>
      </c>
      <c r="M209" s="333">
        <v>6.49</v>
      </c>
    </row>
    <row r="210" spans="2:20" ht="12.75" customHeight="1">
      <c r="B210" s="809"/>
      <c r="C210" s="870" t="s">
        <v>289</v>
      </c>
      <c r="D210" s="324" t="s">
        <v>333</v>
      </c>
      <c r="E210" s="325">
        <v>46.5</v>
      </c>
      <c r="F210" s="315" t="s">
        <v>285</v>
      </c>
      <c r="G210" s="325">
        <v>48.6</v>
      </c>
      <c r="H210" s="329">
        <v>85</v>
      </c>
      <c r="I210" s="327">
        <v>49.4</v>
      </c>
      <c r="J210" s="329">
        <v>10</v>
      </c>
      <c r="K210" s="363">
        <v>2.14</v>
      </c>
      <c r="L210" s="322">
        <v>3.64</v>
      </c>
      <c r="M210" s="364">
        <v>3.33</v>
      </c>
    </row>
    <row r="211" spans="2:20" ht="12.75" customHeight="1">
      <c r="B211" s="809"/>
      <c r="C211" s="858"/>
      <c r="D211" s="324" t="s">
        <v>334</v>
      </c>
      <c r="E211" s="325" t="s">
        <v>286</v>
      </c>
      <c r="F211" s="326" t="s">
        <v>286</v>
      </c>
      <c r="G211" s="325" t="s">
        <v>286</v>
      </c>
      <c r="H211" s="326" t="s">
        <v>286</v>
      </c>
      <c r="I211" s="327" t="s">
        <v>286</v>
      </c>
      <c r="J211" s="326" t="s">
        <v>286</v>
      </c>
      <c r="K211" s="363">
        <v>1.87</v>
      </c>
      <c r="L211" s="322">
        <v>3.13</v>
      </c>
      <c r="M211" s="364">
        <v>2.92</v>
      </c>
    </row>
    <row r="212" spans="2:20" ht="13.5" customHeight="1">
      <c r="B212" s="809"/>
      <c r="C212" s="858"/>
      <c r="D212" s="324"/>
      <c r="E212" s="325"/>
      <c r="F212" s="329"/>
      <c r="G212" s="325"/>
      <c r="H212" s="329"/>
      <c r="I212" s="327"/>
      <c r="J212" s="329" t="s">
        <v>287</v>
      </c>
      <c r="K212" s="331">
        <f>K210+K211</f>
        <v>4.01</v>
      </c>
      <c r="L212" s="332">
        <f>L210+L211</f>
        <v>6.77</v>
      </c>
      <c r="M212" s="333">
        <f>M210+M211</f>
        <v>6.25</v>
      </c>
    </row>
    <row r="213" spans="2:20" ht="13.5" customHeight="1" thickBot="1">
      <c r="B213" s="810"/>
      <c r="C213" s="865"/>
      <c r="D213" s="334"/>
      <c r="E213" s="335"/>
      <c r="F213" s="336"/>
      <c r="G213" s="335"/>
      <c r="H213" s="336"/>
      <c r="I213" s="337"/>
      <c r="J213" s="336" t="s">
        <v>294</v>
      </c>
      <c r="K213" s="339">
        <v>2.38</v>
      </c>
      <c r="L213" s="340">
        <v>3.88</v>
      </c>
      <c r="M213" s="341">
        <v>3.57</v>
      </c>
      <c r="N213" s="306" t="s">
        <v>335</v>
      </c>
      <c r="O213" s="440"/>
      <c r="P213" s="440"/>
      <c r="Q213" s="440"/>
      <c r="R213" s="440"/>
      <c r="S213" s="440"/>
      <c r="T213" s="440"/>
    </row>
    <row r="214" spans="2:20" ht="12.75" customHeight="1">
      <c r="B214" s="808">
        <v>57</v>
      </c>
      <c r="C214" s="441" t="s">
        <v>23</v>
      </c>
      <c r="D214" s="442"/>
      <c r="E214" s="350">
        <v>47.6</v>
      </c>
      <c r="F214" s="351" t="s">
        <v>285</v>
      </c>
      <c r="G214" s="350">
        <v>48.8</v>
      </c>
      <c r="H214" s="351">
        <v>35</v>
      </c>
      <c r="I214" s="352">
        <v>49.7</v>
      </c>
      <c r="J214" s="351">
        <v>75</v>
      </c>
      <c r="K214" s="343">
        <v>1.65</v>
      </c>
      <c r="L214" s="344">
        <v>2.67</v>
      </c>
      <c r="M214" s="345">
        <v>1.62</v>
      </c>
    </row>
    <row r="215" spans="2:20" ht="13.5" customHeight="1">
      <c r="B215" s="809"/>
      <c r="C215" s="443" t="s">
        <v>26</v>
      </c>
      <c r="D215" s="444"/>
      <c r="E215" s="325" t="s">
        <v>286</v>
      </c>
      <c r="F215" s="326" t="s">
        <v>286</v>
      </c>
      <c r="G215" s="325" t="s">
        <v>286</v>
      </c>
      <c r="H215" s="326" t="s">
        <v>286</v>
      </c>
      <c r="I215" s="327" t="s">
        <v>286</v>
      </c>
      <c r="J215" s="326" t="s">
        <v>286</v>
      </c>
      <c r="K215" s="321">
        <v>3.73</v>
      </c>
      <c r="L215" s="322">
        <v>4.9800000000000004</v>
      </c>
      <c r="M215" s="323">
        <v>3.76</v>
      </c>
    </row>
    <row r="216" spans="2:20" ht="13.5" customHeight="1" thickBot="1">
      <c r="B216" s="810"/>
      <c r="C216" s="405"/>
      <c r="D216" s="405"/>
      <c r="E216" s="335"/>
      <c r="F216" s="336"/>
      <c r="G216" s="335"/>
      <c r="H216" s="336"/>
      <c r="I216" s="337"/>
      <c r="J216" s="336" t="s">
        <v>287</v>
      </c>
      <c r="K216" s="347">
        <f>K214+K215</f>
        <v>5.38</v>
      </c>
      <c r="L216" s="340">
        <f>L214+L215</f>
        <v>7.65</v>
      </c>
      <c r="M216" s="348">
        <f>M214+M215</f>
        <v>5.38</v>
      </c>
    </row>
    <row r="217" spans="2:20" ht="12.75" customHeight="1">
      <c r="B217" s="808">
        <v>64</v>
      </c>
      <c r="C217" s="811" t="s">
        <v>284</v>
      </c>
      <c r="D217" s="349">
        <v>3</v>
      </c>
      <c r="E217" s="350">
        <v>47.2</v>
      </c>
      <c r="F217" s="351" t="s">
        <v>285</v>
      </c>
      <c r="G217" s="350">
        <v>48.7</v>
      </c>
      <c r="H217" s="351">
        <v>45</v>
      </c>
      <c r="I217" s="352">
        <v>49.7</v>
      </c>
      <c r="J217" s="351">
        <v>70</v>
      </c>
      <c r="K217" s="317">
        <v>0.86</v>
      </c>
      <c r="L217" s="318">
        <v>1.3</v>
      </c>
      <c r="M217" s="319">
        <v>1.62</v>
      </c>
    </row>
    <row r="218" spans="2:20" ht="12.75" customHeight="1">
      <c r="B218" s="809"/>
      <c r="C218" s="812"/>
      <c r="D218" s="324">
        <v>4</v>
      </c>
      <c r="E218" s="325" t="s">
        <v>286</v>
      </c>
      <c r="F218" s="326" t="s">
        <v>286</v>
      </c>
      <c r="G218" s="327" t="s">
        <v>286</v>
      </c>
      <c r="H218" s="326" t="s">
        <v>286</v>
      </c>
      <c r="I218" s="327" t="s">
        <v>286</v>
      </c>
      <c r="J218" s="326" t="s">
        <v>286</v>
      </c>
      <c r="K218" s="353">
        <v>0.62</v>
      </c>
      <c r="L218" s="354">
        <v>1.19</v>
      </c>
      <c r="M218" s="355">
        <v>1.5</v>
      </c>
    </row>
    <row r="219" spans="2:20" ht="12.75" customHeight="1">
      <c r="B219" s="809"/>
      <c r="C219" s="812"/>
      <c r="D219" s="324">
        <v>7</v>
      </c>
      <c r="E219" s="325" t="s">
        <v>286</v>
      </c>
      <c r="F219" s="326" t="s">
        <v>286</v>
      </c>
      <c r="G219" s="327" t="s">
        <v>286</v>
      </c>
      <c r="H219" s="326" t="s">
        <v>286</v>
      </c>
      <c r="I219" s="327" t="s">
        <v>286</v>
      </c>
      <c r="J219" s="326" t="s">
        <v>286</v>
      </c>
      <c r="K219" s="353">
        <v>0.89</v>
      </c>
      <c r="L219" s="354">
        <v>1.45</v>
      </c>
      <c r="M219" s="355">
        <v>1.53</v>
      </c>
    </row>
    <row r="220" spans="2:20" ht="12.75" customHeight="1">
      <c r="B220" s="809"/>
      <c r="C220" s="812"/>
      <c r="D220" s="324">
        <v>9</v>
      </c>
      <c r="E220" s="325" t="s">
        <v>286</v>
      </c>
      <c r="F220" s="326" t="s">
        <v>286</v>
      </c>
      <c r="G220" s="327" t="s">
        <v>286</v>
      </c>
      <c r="H220" s="326" t="s">
        <v>286</v>
      </c>
      <c r="I220" s="327" t="s">
        <v>286</v>
      </c>
      <c r="J220" s="326" t="s">
        <v>286</v>
      </c>
      <c r="K220" s="321">
        <v>0.2</v>
      </c>
      <c r="L220" s="322">
        <v>0.42</v>
      </c>
      <c r="M220" s="323">
        <v>0.36</v>
      </c>
    </row>
    <row r="221" spans="2:20" ht="12.75" customHeight="1">
      <c r="B221" s="809"/>
      <c r="C221" s="812"/>
      <c r="D221" s="324">
        <v>16</v>
      </c>
      <c r="E221" s="325" t="s">
        <v>286</v>
      </c>
      <c r="F221" s="326" t="s">
        <v>286</v>
      </c>
      <c r="G221" s="327" t="s">
        <v>286</v>
      </c>
      <c r="H221" s="326" t="s">
        <v>286</v>
      </c>
      <c r="I221" s="327" t="s">
        <v>286</v>
      </c>
      <c r="J221" s="326" t="s">
        <v>286</v>
      </c>
      <c r="K221" s="321">
        <v>1.21</v>
      </c>
      <c r="L221" s="322">
        <v>1.86</v>
      </c>
      <c r="M221" s="323">
        <v>2.16</v>
      </c>
    </row>
    <row r="222" spans="2:20" ht="12.75" customHeight="1">
      <c r="B222" s="809"/>
      <c r="C222" s="812"/>
      <c r="D222" s="324">
        <v>17</v>
      </c>
      <c r="E222" s="325" t="s">
        <v>286</v>
      </c>
      <c r="F222" s="326" t="s">
        <v>286</v>
      </c>
      <c r="G222" s="327" t="s">
        <v>286</v>
      </c>
      <c r="H222" s="326" t="s">
        <v>286</v>
      </c>
      <c r="I222" s="327" t="s">
        <v>286</v>
      </c>
      <c r="J222" s="326" t="s">
        <v>286</v>
      </c>
      <c r="K222" s="321">
        <v>0.41</v>
      </c>
      <c r="L222" s="322">
        <v>0.38</v>
      </c>
      <c r="M222" s="323">
        <v>0.4</v>
      </c>
    </row>
    <row r="223" spans="2:20" ht="12.75" customHeight="1">
      <c r="B223" s="809"/>
      <c r="C223" s="812"/>
      <c r="D223" s="324">
        <v>22</v>
      </c>
      <c r="E223" s="325" t="s">
        <v>286</v>
      </c>
      <c r="F223" s="326" t="s">
        <v>286</v>
      </c>
      <c r="G223" s="327" t="s">
        <v>286</v>
      </c>
      <c r="H223" s="326" t="s">
        <v>286</v>
      </c>
      <c r="I223" s="327" t="s">
        <v>286</v>
      </c>
      <c r="J223" s="326" t="s">
        <v>286</v>
      </c>
      <c r="K223" s="321">
        <v>0</v>
      </c>
      <c r="L223" s="322">
        <v>0</v>
      </c>
      <c r="M223" s="323">
        <v>0</v>
      </c>
    </row>
    <row r="224" spans="2:20" ht="12.75" customHeight="1">
      <c r="B224" s="809"/>
      <c r="C224" s="812"/>
      <c r="D224" s="324">
        <v>27</v>
      </c>
      <c r="E224" s="325" t="s">
        <v>286</v>
      </c>
      <c r="F224" s="326" t="s">
        <v>286</v>
      </c>
      <c r="G224" s="327" t="s">
        <v>286</v>
      </c>
      <c r="H224" s="326" t="s">
        <v>286</v>
      </c>
      <c r="I224" s="327" t="s">
        <v>286</v>
      </c>
      <c r="J224" s="326" t="s">
        <v>286</v>
      </c>
      <c r="K224" s="321">
        <v>0.01</v>
      </c>
      <c r="L224" s="322">
        <v>0.02</v>
      </c>
      <c r="M224" s="323">
        <v>0.04</v>
      </c>
    </row>
    <row r="225" spans="2:13" ht="12.75" customHeight="1">
      <c r="B225" s="809"/>
      <c r="C225" s="812"/>
      <c r="D225" s="324">
        <v>29</v>
      </c>
      <c r="E225" s="325" t="s">
        <v>286</v>
      </c>
      <c r="F225" s="326" t="s">
        <v>286</v>
      </c>
      <c r="G225" s="327" t="s">
        <v>286</v>
      </c>
      <c r="H225" s="326" t="s">
        <v>286</v>
      </c>
      <c r="I225" s="327" t="s">
        <v>286</v>
      </c>
      <c r="J225" s="326" t="s">
        <v>286</v>
      </c>
      <c r="K225" s="321">
        <v>0.01</v>
      </c>
      <c r="L225" s="322">
        <v>0.05</v>
      </c>
      <c r="M225" s="323">
        <v>0.02</v>
      </c>
    </row>
    <row r="226" spans="2:13" ht="13.5" customHeight="1">
      <c r="B226" s="809"/>
      <c r="C226" s="812"/>
      <c r="D226" s="328"/>
      <c r="E226" s="325"/>
      <c r="F226" s="329"/>
      <c r="G226" s="325"/>
      <c r="H226" s="329"/>
      <c r="I226" s="327"/>
      <c r="J226" s="329" t="s">
        <v>287</v>
      </c>
      <c r="K226" s="331">
        <f>SUM(K217:K225)</f>
        <v>4.21</v>
      </c>
      <c r="L226" s="332">
        <f>SUM(L217:L225)</f>
        <v>6.67</v>
      </c>
      <c r="M226" s="333">
        <f>SUM(M217:M225)</f>
        <v>7.6300000000000008</v>
      </c>
    </row>
    <row r="227" spans="2:13" ht="13.5" customHeight="1" thickBot="1">
      <c r="B227" s="810"/>
      <c r="C227" s="813"/>
      <c r="D227" s="334"/>
      <c r="E227" s="335"/>
      <c r="F227" s="336"/>
      <c r="G227" s="335"/>
      <c r="H227" s="336"/>
      <c r="I227" s="337"/>
      <c r="J227" s="336" t="s">
        <v>288</v>
      </c>
      <c r="K227" s="339">
        <v>7.39</v>
      </c>
      <c r="L227" s="340">
        <v>12.18</v>
      </c>
      <c r="M227" s="341">
        <v>12.8</v>
      </c>
    </row>
    <row r="228" spans="2:13" ht="12.75" customHeight="1">
      <c r="B228" s="808">
        <v>81</v>
      </c>
      <c r="C228" s="811" t="s">
        <v>289</v>
      </c>
      <c r="D228" s="349" t="s">
        <v>336</v>
      </c>
      <c r="E228" s="350">
        <v>48.7</v>
      </c>
      <c r="F228" s="351" t="s">
        <v>285</v>
      </c>
      <c r="G228" s="350">
        <v>48.9</v>
      </c>
      <c r="H228" s="351">
        <v>5</v>
      </c>
      <c r="I228" s="352">
        <v>49.7</v>
      </c>
      <c r="J228" s="351">
        <v>85</v>
      </c>
      <c r="K228" s="343">
        <v>0.2</v>
      </c>
      <c r="L228" s="344">
        <v>0.81</v>
      </c>
      <c r="M228" s="345">
        <v>0.24</v>
      </c>
    </row>
    <row r="229" spans="2:13" ht="12.75" customHeight="1">
      <c r="B229" s="809"/>
      <c r="C229" s="812"/>
      <c r="D229" s="324" t="s">
        <v>337</v>
      </c>
      <c r="E229" s="325" t="s">
        <v>286</v>
      </c>
      <c r="F229" s="326" t="s">
        <v>286</v>
      </c>
      <c r="G229" s="325" t="s">
        <v>286</v>
      </c>
      <c r="H229" s="326" t="s">
        <v>286</v>
      </c>
      <c r="I229" s="327" t="s">
        <v>286</v>
      </c>
      <c r="J229" s="326" t="s">
        <v>286</v>
      </c>
      <c r="K229" s="321">
        <v>0.85</v>
      </c>
      <c r="L229" s="322">
        <v>1.26</v>
      </c>
      <c r="M229" s="323">
        <v>0.9</v>
      </c>
    </row>
    <row r="230" spans="2:13" ht="12.75" customHeight="1">
      <c r="B230" s="809"/>
      <c r="C230" s="812"/>
      <c r="D230" s="324" t="s">
        <v>338</v>
      </c>
      <c r="E230" s="325" t="s">
        <v>286</v>
      </c>
      <c r="F230" s="326" t="s">
        <v>286</v>
      </c>
      <c r="G230" s="325" t="s">
        <v>286</v>
      </c>
      <c r="H230" s="326" t="s">
        <v>286</v>
      </c>
      <c r="I230" s="327" t="s">
        <v>286</v>
      </c>
      <c r="J230" s="326" t="s">
        <v>286</v>
      </c>
      <c r="K230" s="321">
        <v>1.1599999999999999</v>
      </c>
      <c r="L230" s="322">
        <v>2.79</v>
      </c>
      <c r="M230" s="323">
        <v>2.34</v>
      </c>
    </row>
    <row r="231" spans="2:13" ht="12.75" customHeight="1">
      <c r="B231" s="809"/>
      <c r="C231" s="812"/>
      <c r="D231" s="324" t="s">
        <v>339</v>
      </c>
      <c r="E231" s="325" t="s">
        <v>286</v>
      </c>
      <c r="F231" s="326" t="s">
        <v>286</v>
      </c>
      <c r="G231" s="325" t="s">
        <v>286</v>
      </c>
      <c r="H231" s="326" t="s">
        <v>286</v>
      </c>
      <c r="I231" s="327" t="s">
        <v>286</v>
      </c>
      <c r="J231" s="326" t="s">
        <v>286</v>
      </c>
      <c r="K231" s="321">
        <v>1.42</v>
      </c>
      <c r="L231" s="322">
        <v>1.59</v>
      </c>
      <c r="M231" s="323">
        <v>1.61</v>
      </c>
    </row>
    <row r="232" spans="2:13" ht="13.5" customHeight="1">
      <c r="B232" s="809"/>
      <c r="C232" s="812"/>
      <c r="D232" s="324"/>
      <c r="E232" s="325"/>
      <c r="F232" s="329"/>
      <c r="G232" s="325"/>
      <c r="H232" s="329"/>
      <c r="I232" s="327"/>
      <c r="J232" s="329" t="s">
        <v>287</v>
      </c>
      <c r="K232" s="331">
        <f>SUM(K228:K231)</f>
        <v>3.63</v>
      </c>
      <c r="L232" s="332">
        <f>SUM(L228:L231)</f>
        <v>6.45</v>
      </c>
      <c r="M232" s="333">
        <f>SUM(M228:M231)</f>
        <v>5.09</v>
      </c>
    </row>
    <row r="233" spans="2:13" ht="13.5" customHeight="1" thickBot="1">
      <c r="B233" s="809"/>
      <c r="C233" s="813"/>
      <c r="D233" s="393"/>
      <c r="E233" s="335"/>
      <c r="F233" s="336"/>
      <c r="G233" s="335"/>
      <c r="H233" s="336"/>
      <c r="I233" s="337"/>
      <c r="J233" s="336" t="s">
        <v>294</v>
      </c>
      <c r="K233" s="339">
        <v>3.63</v>
      </c>
      <c r="L233" s="340">
        <v>6.45</v>
      </c>
      <c r="M233" s="341">
        <v>5.09</v>
      </c>
    </row>
    <row r="234" spans="2:13" ht="12.75" customHeight="1">
      <c r="B234" s="809"/>
      <c r="C234" s="811" t="s">
        <v>284</v>
      </c>
      <c r="D234" s="313">
        <v>111</v>
      </c>
      <c r="E234" s="314">
        <v>47.6</v>
      </c>
      <c r="F234" s="351" t="s">
        <v>285</v>
      </c>
      <c r="G234" s="314">
        <v>48.8</v>
      </c>
      <c r="H234" s="315">
        <v>35</v>
      </c>
      <c r="I234" s="316" t="s">
        <v>296</v>
      </c>
      <c r="J234" s="315" t="s">
        <v>296</v>
      </c>
      <c r="K234" s="343">
        <v>0</v>
      </c>
      <c r="L234" s="344">
        <v>0</v>
      </c>
      <c r="M234" s="345">
        <v>0</v>
      </c>
    </row>
    <row r="235" spans="2:13" ht="12.75" customHeight="1">
      <c r="B235" s="809"/>
      <c r="C235" s="812"/>
      <c r="D235" s="324">
        <v>113</v>
      </c>
      <c r="E235" s="325" t="s">
        <v>286</v>
      </c>
      <c r="F235" s="326" t="s">
        <v>286</v>
      </c>
      <c r="G235" s="325" t="s">
        <v>286</v>
      </c>
      <c r="H235" s="326" t="s">
        <v>286</v>
      </c>
      <c r="I235" s="316" t="s">
        <v>296</v>
      </c>
      <c r="J235" s="315" t="s">
        <v>296</v>
      </c>
      <c r="K235" s="321">
        <v>0</v>
      </c>
      <c r="L235" s="322">
        <v>0</v>
      </c>
      <c r="M235" s="323">
        <v>0</v>
      </c>
    </row>
    <row r="236" spans="2:13" ht="12.75" customHeight="1">
      <c r="B236" s="809"/>
      <c r="C236" s="812"/>
      <c r="D236" s="324">
        <v>115</v>
      </c>
      <c r="E236" s="325" t="s">
        <v>286</v>
      </c>
      <c r="F236" s="326" t="s">
        <v>286</v>
      </c>
      <c r="G236" s="325" t="s">
        <v>286</v>
      </c>
      <c r="H236" s="326" t="s">
        <v>286</v>
      </c>
      <c r="I236" s="316" t="s">
        <v>296</v>
      </c>
      <c r="J236" s="315" t="s">
        <v>296</v>
      </c>
      <c r="K236" s="321">
        <v>0</v>
      </c>
      <c r="L236" s="322">
        <v>0</v>
      </c>
      <c r="M236" s="323">
        <v>0</v>
      </c>
    </row>
    <row r="237" spans="2:13" ht="12.75" customHeight="1">
      <c r="B237" s="809"/>
      <c r="C237" s="812"/>
      <c r="D237" s="324">
        <v>117</v>
      </c>
      <c r="E237" s="325" t="s">
        <v>286</v>
      </c>
      <c r="F237" s="326" t="s">
        <v>286</v>
      </c>
      <c r="G237" s="325" t="s">
        <v>286</v>
      </c>
      <c r="H237" s="326" t="s">
        <v>286</v>
      </c>
      <c r="I237" s="316" t="s">
        <v>296</v>
      </c>
      <c r="J237" s="315" t="s">
        <v>296</v>
      </c>
      <c r="K237" s="321">
        <v>0</v>
      </c>
      <c r="L237" s="322">
        <v>0</v>
      </c>
      <c r="M237" s="323">
        <v>0</v>
      </c>
    </row>
    <row r="238" spans="2:13" ht="12.75" customHeight="1">
      <c r="B238" s="809"/>
      <c r="C238" s="812"/>
      <c r="D238" s="324">
        <v>119</v>
      </c>
      <c r="E238" s="325" t="s">
        <v>286</v>
      </c>
      <c r="F238" s="326" t="s">
        <v>286</v>
      </c>
      <c r="G238" s="325" t="s">
        <v>286</v>
      </c>
      <c r="H238" s="326" t="s">
        <v>286</v>
      </c>
      <c r="I238" s="316" t="s">
        <v>296</v>
      </c>
      <c r="J238" s="315" t="s">
        <v>296</v>
      </c>
      <c r="K238" s="321">
        <v>0</v>
      </c>
      <c r="L238" s="322">
        <v>0</v>
      </c>
      <c r="M238" s="323">
        <v>0</v>
      </c>
    </row>
    <row r="239" spans="2:13" ht="12.75" customHeight="1">
      <c r="B239" s="809"/>
      <c r="C239" s="812"/>
      <c r="D239" s="324">
        <v>121</v>
      </c>
      <c r="E239" s="325" t="s">
        <v>286</v>
      </c>
      <c r="F239" s="326" t="s">
        <v>286</v>
      </c>
      <c r="G239" s="325" t="s">
        <v>286</v>
      </c>
      <c r="H239" s="326" t="s">
        <v>286</v>
      </c>
      <c r="I239" s="316" t="s">
        <v>296</v>
      </c>
      <c r="J239" s="315" t="s">
        <v>296</v>
      </c>
      <c r="K239" s="321">
        <v>0</v>
      </c>
      <c r="L239" s="322">
        <v>0</v>
      </c>
      <c r="M239" s="323">
        <v>0</v>
      </c>
    </row>
    <row r="240" spans="2:13" ht="12.75" customHeight="1">
      <c r="B240" s="809"/>
      <c r="C240" s="812"/>
      <c r="D240" s="324">
        <v>125</v>
      </c>
      <c r="E240" s="325" t="s">
        <v>286</v>
      </c>
      <c r="F240" s="326" t="s">
        <v>286</v>
      </c>
      <c r="G240" s="325" t="s">
        <v>286</v>
      </c>
      <c r="H240" s="326" t="s">
        <v>286</v>
      </c>
      <c r="I240" s="316" t="s">
        <v>296</v>
      </c>
      <c r="J240" s="315" t="s">
        <v>296</v>
      </c>
      <c r="K240" s="321">
        <v>0</v>
      </c>
      <c r="L240" s="322">
        <v>0</v>
      </c>
      <c r="M240" s="323">
        <v>0</v>
      </c>
    </row>
    <row r="241" spans="2:13" ht="12.75" customHeight="1">
      <c r="B241" s="809"/>
      <c r="C241" s="812"/>
      <c r="D241" s="324">
        <v>212</v>
      </c>
      <c r="E241" s="325" t="s">
        <v>286</v>
      </c>
      <c r="F241" s="326" t="s">
        <v>286</v>
      </c>
      <c r="G241" s="325" t="s">
        <v>286</v>
      </c>
      <c r="H241" s="326" t="s">
        <v>286</v>
      </c>
      <c r="I241" s="316" t="s">
        <v>296</v>
      </c>
      <c r="J241" s="315" t="s">
        <v>296</v>
      </c>
      <c r="K241" s="321">
        <v>0</v>
      </c>
      <c r="L241" s="322">
        <v>0</v>
      </c>
      <c r="M241" s="323">
        <v>0</v>
      </c>
    </row>
    <row r="242" spans="2:13" ht="12.75" customHeight="1">
      <c r="B242" s="809"/>
      <c r="C242" s="812"/>
      <c r="D242" s="324">
        <v>214</v>
      </c>
      <c r="E242" s="325" t="s">
        <v>286</v>
      </c>
      <c r="F242" s="326" t="s">
        <v>286</v>
      </c>
      <c r="G242" s="325" t="s">
        <v>286</v>
      </c>
      <c r="H242" s="326" t="s">
        <v>286</v>
      </c>
      <c r="I242" s="316" t="s">
        <v>296</v>
      </c>
      <c r="J242" s="315" t="s">
        <v>296</v>
      </c>
      <c r="K242" s="321">
        <v>0</v>
      </c>
      <c r="L242" s="322">
        <v>0</v>
      </c>
      <c r="M242" s="323">
        <v>0</v>
      </c>
    </row>
    <row r="243" spans="2:13" ht="12.75" customHeight="1">
      <c r="B243" s="809"/>
      <c r="C243" s="812"/>
      <c r="D243" s="324">
        <v>216</v>
      </c>
      <c r="E243" s="325" t="s">
        <v>286</v>
      </c>
      <c r="F243" s="326" t="s">
        <v>286</v>
      </c>
      <c r="G243" s="325" t="s">
        <v>286</v>
      </c>
      <c r="H243" s="326" t="s">
        <v>286</v>
      </c>
      <c r="I243" s="316" t="s">
        <v>296</v>
      </c>
      <c r="J243" s="315" t="s">
        <v>296</v>
      </c>
      <c r="K243" s="321">
        <v>0</v>
      </c>
      <c r="L243" s="322">
        <v>0</v>
      </c>
      <c r="M243" s="323">
        <v>0</v>
      </c>
    </row>
    <row r="244" spans="2:13" ht="12.75" customHeight="1">
      <c r="B244" s="809"/>
      <c r="C244" s="812"/>
      <c r="D244" s="324">
        <v>218</v>
      </c>
      <c r="E244" s="325" t="s">
        <v>286</v>
      </c>
      <c r="F244" s="326" t="s">
        <v>286</v>
      </c>
      <c r="G244" s="325" t="s">
        <v>286</v>
      </c>
      <c r="H244" s="326" t="s">
        <v>286</v>
      </c>
      <c r="I244" s="316" t="s">
        <v>296</v>
      </c>
      <c r="J244" s="315" t="s">
        <v>296</v>
      </c>
      <c r="K244" s="321">
        <v>0</v>
      </c>
      <c r="L244" s="322">
        <v>0</v>
      </c>
      <c r="M244" s="323">
        <v>0</v>
      </c>
    </row>
    <row r="245" spans="2:13" ht="12.75" customHeight="1">
      <c r="B245" s="809"/>
      <c r="C245" s="812"/>
      <c r="D245" s="324">
        <v>220</v>
      </c>
      <c r="E245" s="325" t="s">
        <v>286</v>
      </c>
      <c r="F245" s="326" t="s">
        <v>286</v>
      </c>
      <c r="G245" s="325" t="s">
        <v>286</v>
      </c>
      <c r="H245" s="326" t="s">
        <v>286</v>
      </c>
      <c r="I245" s="316" t="s">
        <v>296</v>
      </c>
      <c r="J245" s="315" t="s">
        <v>296</v>
      </c>
      <c r="K245" s="321">
        <v>0</v>
      </c>
      <c r="L245" s="322">
        <v>0</v>
      </c>
      <c r="M245" s="323">
        <v>0</v>
      </c>
    </row>
    <row r="246" spans="2:13" ht="12.75" customHeight="1">
      <c r="B246" s="809"/>
      <c r="C246" s="812"/>
      <c r="D246" s="324">
        <v>222</v>
      </c>
      <c r="E246" s="325" t="s">
        <v>286</v>
      </c>
      <c r="F246" s="326" t="s">
        <v>286</v>
      </c>
      <c r="G246" s="325" t="s">
        <v>286</v>
      </c>
      <c r="H246" s="326" t="s">
        <v>286</v>
      </c>
      <c r="I246" s="316" t="s">
        <v>296</v>
      </c>
      <c r="J246" s="315" t="s">
        <v>296</v>
      </c>
      <c r="K246" s="321">
        <v>0</v>
      </c>
      <c r="L246" s="322">
        <v>0</v>
      </c>
      <c r="M246" s="323">
        <v>0</v>
      </c>
    </row>
    <row r="247" spans="2:13" ht="12.75" customHeight="1">
      <c r="B247" s="809"/>
      <c r="C247" s="812"/>
      <c r="D247" s="324">
        <v>224</v>
      </c>
      <c r="E247" s="325" t="s">
        <v>286</v>
      </c>
      <c r="F247" s="326" t="s">
        <v>286</v>
      </c>
      <c r="G247" s="325" t="s">
        <v>286</v>
      </c>
      <c r="H247" s="326" t="s">
        <v>286</v>
      </c>
      <c r="I247" s="316" t="s">
        <v>296</v>
      </c>
      <c r="J247" s="315" t="s">
        <v>296</v>
      </c>
      <c r="K247" s="321">
        <v>0</v>
      </c>
      <c r="L247" s="322">
        <v>1.29</v>
      </c>
      <c r="M247" s="323">
        <v>1.4</v>
      </c>
    </row>
    <row r="248" spans="2:13" ht="12.75" customHeight="1">
      <c r="B248" s="809"/>
      <c r="C248" s="812"/>
      <c r="D248" s="324">
        <v>228</v>
      </c>
      <c r="E248" s="325" t="s">
        <v>286</v>
      </c>
      <c r="F248" s="326" t="s">
        <v>286</v>
      </c>
      <c r="G248" s="325" t="s">
        <v>286</v>
      </c>
      <c r="H248" s="326" t="s">
        <v>286</v>
      </c>
      <c r="I248" s="316" t="s">
        <v>296</v>
      </c>
      <c r="J248" s="315" t="s">
        <v>296</v>
      </c>
      <c r="K248" s="321">
        <v>0</v>
      </c>
      <c r="L248" s="322">
        <v>0</v>
      </c>
      <c r="M248" s="323">
        <v>0</v>
      </c>
    </row>
    <row r="249" spans="2:13" ht="12.75" customHeight="1">
      <c r="B249" s="809"/>
      <c r="C249" s="812"/>
      <c r="D249" s="324">
        <v>305</v>
      </c>
      <c r="E249" s="325" t="s">
        <v>286</v>
      </c>
      <c r="F249" s="326" t="s">
        <v>286</v>
      </c>
      <c r="G249" s="325" t="s">
        <v>286</v>
      </c>
      <c r="H249" s="326" t="s">
        <v>286</v>
      </c>
      <c r="I249" s="316" t="s">
        <v>296</v>
      </c>
      <c r="J249" s="315" t="s">
        <v>296</v>
      </c>
      <c r="K249" s="321">
        <v>0</v>
      </c>
      <c r="L249" s="322">
        <v>0</v>
      </c>
      <c r="M249" s="323">
        <v>0</v>
      </c>
    </row>
    <row r="250" spans="2:13" ht="12.75" customHeight="1">
      <c r="B250" s="809"/>
      <c r="C250" s="812"/>
      <c r="D250" s="324">
        <v>311</v>
      </c>
      <c r="E250" s="325" t="s">
        <v>286</v>
      </c>
      <c r="F250" s="326" t="s">
        <v>286</v>
      </c>
      <c r="G250" s="325" t="s">
        <v>286</v>
      </c>
      <c r="H250" s="326" t="s">
        <v>286</v>
      </c>
      <c r="I250" s="316" t="s">
        <v>296</v>
      </c>
      <c r="J250" s="315" t="s">
        <v>296</v>
      </c>
      <c r="K250" s="321">
        <v>0</v>
      </c>
      <c r="L250" s="322">
        <v>0</v>
      </c>
      <c r="M250" s="323">
        <v>0</v>
      </c>
    </row>
    <row r="251" spans="2:13" ht="12.75" customHeight="1">
      <c r="B251" s="809"/>
      <c r="C251" s="812"/>
      <c r="D251" s="324">
        <v>313</v>
      </c>
      <c r="E251" s="325" t="s">
        <v>286</v>
      </c>
      <c r="F251" s="326" t="s">
        <v>286</v>
      </c>
      <c r="G251" s="325" t="s">
        <v>286</v>
      </c>
      <c r="H251" s="326" t="s">
        <v>286</v>
      </c>
      <c r="I251" s="316" t="s">
        <v>296</v>
      </c>
      <c r="J251" s="315" t="s">
        <v>296</v>
      </c>
      <c r="K251" s="321">
        <v>0</v>
      </c>
      <c r="L251" s="322">
        <v>0</v>
      </c>
      <c r="M251" s="323">
        <v>0</v>
      </c>
    </row>
    <row r="252" spans="2:13" ht="12.75" customHeight="1">
      <c r="B252" s="809"/>
      <c r="C252" s="812"/>
      <c r="D252" s="324">
        <v>412</v>
      </c>
      <c r="E252" s="325" t="s">
        <v>286</v>
      </c>
      <c r="F252" s="326" t="s">
        <v>286</v>
      </c>
      <c r="G252" s="325" t="s">
        <v>286</v>
      </c>
      <c r="H252" s="326" t="s">
        <v>286</v>
      </c>
      <c r="I252" s="316" t="s">
        <v>296</v>
      </c>
      <c r="J252" s="315" t="s">
        <v>296</v>
      </c>
      <c r="K252" s="321">
        <v>0</v>
      </c>
      <c r="L252" s="322">
        <v>0</v>
      </c>
      <c r="M252" s="323">
        <v>0</v>
      </c>
    </row>
    <row r="253" spans="2:13" ht="12.75" customHeight="1">
      <c r="B253" s="809"/>
      <c r="C253" s="812"/>
      <c r="D253" s="324">
        <v>503</v>
      </c>
      <c r="E253" s="325" t="s">
        <v>286</v>
      </c>
      <c r="F253" s="326" t="s">
        <v>286</v>
      </c>
      <c r="G253" s="325" t="s">
        <v>286</v>
      </c>
      <c r="H253" s="326" t="s">
        <v>286</v>
      </c>
      <c r="I253" s="316" t="s">
        <v>296</v>
      </c>
      <c r="J253" s="315" t="s">
        <v>296</v>
      </c>
      <c r="K253" s="321">
        <v>0</v>
      </c>
      <c r="L253" s="322">
        <v>0</v>
      </c>
      <c r="M253" s="323">
        <v>0</v>
      </c>
    </row>
    <row r="254" spans="2:13" ht="12.75" customHeight="1">
      <c r="B254" s="809"/>
      <c r="C254" s="812"/>
      <c r="D254" s="324">
        <v>505</v>
      </c>
      <c r="E254" s="325" t="s">
        <v>286</v>
      </c>
      <c r="F254" s="326" t="s">
        <v>286</v>
      </c>
      <c r="G254" s="325" t="s">
        <v>286</v>
      </c>
      <c r="H254" s="326" t="s">
        <v>286</v>
      </c>
      <c r="I254" s="316" t="s">
        <v>296</v>
      </c>
      <c r="J254" s="315" t="s">
        <v>296</v>
      </c>
      <c r="K254" s="321">
        <v>0</v>
      </c>
      <c r="L254" s="322">
        <v>0</v>
      </c>
      <c r="M254" s="323">
        <v>0</v>
      </c>
    </row>
    <row r="255" spans="2:13" ht="12.75" customHeight="1">
      <c r="B255" s="809"/>
      <c r="C255" s="812"/>
      <c r="D255" s="324">
        <v>604</v>
      </c>
      <c r="E255" s="325" t="s">
        <v>286</v>
      </c>
      <c r="F255" s="326" t="s">
        <v>286</v>
      </c>
      <c r="G255" s="325" t="s">
        <v>286</v>
      </c>
      <c r="H255" s="326" t="s">
        <v>286</v>
      </c>
      <c r="I255" s="316" t="s">
        <v>296</v>
      </c>
      <c r="J255" s="315" t="s">
        <v>296</v>
      </c>
      <c r="K255" s="321">
        <v>0</v>
      </c>
      <c r="L255" s="322">
        <v>0</v>
      </c>
      <c r="M255" s="323">
        <v>0</v>
      </c>
    </row>
    <row r="256" spans="2:13" ht="12.75" customHeight="1">
      <c r="B256" s="809"/>
      <c r="C256" s="812"/>
      <c r="D256" s="324">
        <v>707</v>
      </c>
      <c r="E256" s="325" t="s">
        <v>286</v>
      </c>
      <c r="F256" s="326" t="s">
        <v>286</v>
      </c>
      <c r="G256" s="325" t="s">
        <v>286</v>
      </c>
      <c r="H256" s="326" t="s">
        <v>286</v>
      </c>
      <c r="I256" s="316" t="s">
        <v>296</v>
      </c>
      <c r="J256" s="315" t="s">
        <v>296</v>
      </c>
      <c r="K256" s="321">
        <v>0</v>
      </c>
      <c r="L256" s="322">
        <v>0</v>
      </c>
      <c r="M256" s="323">
        <v>0</v>
      </c>
    </row>
    <row r="257" spans="2:14" ht="12.75" customHeight="1">
      <c r="B257" s="809"/>
      <c r="C257" s="812"/>
      <c r="D257" s="324">
        <v>804</v>
      </c>
      <c r="E257" s="325" t="s">
        <v>286</v>
      </c>
      <c r="F257" s="326" t="s">
        <v>286</v>
      </c>
      <c r="G257" s="325" t="s">
        <v>286</v>
      </c>
      <c r="H257" s="326" t="s">
        <v>286</v>
      </c>
      <c r="I257" s="316" t="s">
        <v>296</v>
      </c>
      <c r="J257" s="315" t="s">
        <v>296</v>
      </c>
      <c r="K257" s="321">
        <v>0.01</v>
      </c>
      <c r="L257" s="322">
        <v>0.01</v>
      </c>
      <c r="M257" s="445">
        <v>0.01</v>
      </c>
    </row>
    <row r="258" spans="2:14" ht="13.5" customHeight="1">
      <c r="B258" s="809"/>
      <c r="C258" s="812"/>
      <c r="D258" s="324"/>
      <c r="E258" s="325"/>
      <c r="F258" s="329"/>
      <c r="G258" s="325"/>
      <c r="H258" s="329"/>
      <c r="I258" s="327"/>
      <c r="J258" s="329" t="s">
        <v>287</v>
      </c>
      <c r="K258" s="331">
        <f>SUM(K234:K257)</f>
        <v>0.01</v>
      </c>
      <c r="L258" s="332">
        <f>SUM(L234:L257)</f>
        <v>1.3</v>
      </c>
      <c r="M258" s="333">
        <f>SUM(M234:M257)</f>
        <v>1.41</v>
      </c>
    </row>
    <row r="259" spans="2:14" ht="13.5" customHeight="1" thickBot="1">
      <c r="B259" s="810"/>
      <c r="C259" s="813"/>
      <c r="D259" s="393"/>
      <c r="E259" s="335"/>
      <c r="F259" s="336"/>
      <c r="G259" s="335"/>
      <c r="H259" s="336"/>
      <c r="I259" s="337"/>
      <c r="J259" s="336" t="s">
        <v>288</v>
      </c>
      <c r="K259" s="339">
        <v>0.52</v>
      </c>
      <c r="L259" s="340">
        <v>2.13</v>
      </c>
      <c r="M259" s="341">
        <v>2.29</v>
      </c>
    </row>
    <row r="260" spans="2:14" ht="12.75" customHeight="1">
      <c r="B260" s="808">
        <v>82</v>
      </c>
      <c r="C260" s="857" t="s">
        <v>284</v>
      </c>
      <c r="D260" s="349">
        <v>3</v>
      </c>
      <c r="E260" s="446">
        <v>48</v>
      </c>
      <c r="F260" s="351" t="s">
        <v>285</v>
      </c>
      <c r="G260" s="446">
        <v>48.8</v>
      </c>
      <c r="H260" s="447">
        <v>30</v>
      </c>
      <c r="I260" s="448">
        <v>49.7</v>
      </c>
      <c r="J260" s="447">
        <v>85</v>
      </c>
      <c r="K260" s="449">
        <v>0</v>
      </c>
      <c r="L260" s="450">
        <v>0</v>
      </c>
      <c r="M260" s="451">
        <v>0</v>
      </c>
    </row>
    <row r="261" spans="2:14" ht="12.75" customHeight="1">
      <c r="B261" s="809"/>
      <c r="C261" s="858"/>
      <c r="D261" s="324">
        <v>4</v>
      </c>
      <c r="E261" s="325" t="s">
        <v>286</v>
      </c>
      <c r="F261" s="326" t="s">
        <v>286</v>
      </c>
      <c r="G261" s="325" t="s">
        <v>286</v>
      </c>
      <c r="H261" s="326" t="s">
        <v>286</v>
      </c>
      <c r="I261" s="327" t="s">
        <v>286</v>
      </c>
      <c r="J261" s="326" t="s">
        <v>286</v>
      </c>
      <c r="K261" s="420">
        <v>0.04</v>
      </c>
      <c r="L261" s="421">
        <v>0.28999999999999998</v>
      </c>
      <c r="M261" s="422">
        <v>0.05</v>
      </c>
    </row>
    <row r="262" spans="2:14" ht="12.75" customHeight="1">
      <c r="B262" s="809"/>
      <c r="C262" s="858"/>
      <c r="D262" s="324">
        <v>5</v>
      </c>
      <c r="E262" s="325" t="s">
        <v>286</v>
      </c>
      <c r="F262" s="326" t="s">
        <v>286</v>
      </c>
      <c r="G262" s="325" t="s">
        <v>286</v>
      </c>
      <c r="H262" s="326" t="s">
        <v>286</v>
      </c>
      <c r="I262" s="327" t="s">
        <v>286</v>
      </c>
      <c r="J262" s="326" t="s">
        <v>286</v>
      </c>
      <c r="K262" s="420">
        <v>0</v>
      </c>
      <c r="L262" s="421">
        <v>0</v>
      </c>
      <c r="M262" s="422">
        <v>0.01</v>
      </c>
    </row>
    <row r="263" spans="2:14" ht="12.75" customHeight="1">
      <c r="B263" s="809"/>
      <c r="C263" s="858"/>
      <c r="D263" s="324">
        <v>6</v>
      </c>
      <c r="E263" s="325" t="s">
        <v>286</v>
      </c>
      <c r="F263" s="326" t="s">
        <v>286</v>
      </c>
      <c r="G263" s="325" t="s">
        <v>286</v>
      </c>
      <c r="H263" s="326" t="s">
        <v>286</v>
      </c>
      <c r="I263" s="327" t="s">
        <v>286</v>
      </c>
      <c r="J263" s="326" t="s">
        <v>286</v>
      </c>
      <c r="K263" s="420">
        <v>0.13</v>
      </c>
      <c r="L263" s="421">
        <v>0.21</v>
      </c>
      <c r="M263" s="422">
        <v>0.22</v>
      </c>
    </row>
    <row r="264" spans="2:14" ht="12.75" customHeight="1">
      <c r="B264" s="809"/>
      <c r="C264" s="858"/>
      <c r="D264" s="324">
        <v>7</v>
      </c>
      <c r="E264" s="325" t="s">
        <v>286</v>
      </c>
      <c r="F264" s="326" t="s">
        <v>286</v>
      </c>
      <c r="G264" s="325" t="s">
        <v>286</v>
      </c>
      <c r="H264" s="326" t="s">
        <v>286</v>
      </c>
      <c r="I264" s="327" t="s">
        <v>286</v>
      </c>
      <c r="J264" s="326" t="s">
        <v>286</v>
      </c>
      <c r="K264" s="420">
        <v>0</v>
      </c>
      <c r="L264" s="421">
        <v>0.05</v>
      </c>
      <c r="M264" s="422">
        <v>0.01</v>
      </c>
    </row>
    <row r="265" spans="2:14" ht="12.75" customHeight="1">
      <c r="B265" s="809"/>
      <c r="C265" s="858"/>
      <c r="D265" s="324">
        <v>8</v>
      </c>
      <c r="E265" s="325" t="s">
        <v>286</v>
      </c>
      <c r="F265" s="326" t="s">
        <v>286</v>
      </c>
      <c r="G265" s="325" t="s">
        <v>286</v>
      </c>
      <c r="H265" s="326" t="s">
        <v>286</v>
      </c>
      <c r="I265" s="327" t="s">
        <v>286</v>
      </c>
      <c r="J265" s="326" t="s">
        <v>286</v>
      </c>
      <c r="K265" s="420">
        <v>0</v>
      </c>
      <c r="L265" s="421">
        <v>0</v>
      </c>
      <c r="M265" s="422">
        <v>0</v>
      </c>
    </row>
    <row r="266" spans="2:14" ht="12.75" customHeight="1">
      <c r="B266" s="809"/>
      <c r="C266" s="858"/>
      <c r="D266" s="324">
        <v>9</v>
      </c>
      <c r="E266" s="325" t="s">
        <v>286</v>
      </c>
      <c r="F266" s="326" t="s">
        <v>286</v>
      </c>
      <c r="G266" s="325" t="s">
        <v>286</v>
      </c>
      <c r="H266" s="326" t="s">
        <v>286</v>
      </c>
      <c r="I266" s="327" t="s">
        <v>286</v>
      </c>
      <c r="J266" s="326" t="s">
        <v>286</v>
      </c>
      <c r="K266" s="420">
        <v>0.01</v>
      </c>
      <c r="L266" s="421">
        <v>0.01</v>
      </c>
      <c r="M266" s="422">
        <v>0.01</v>
      </c>
    </row>
    <row r="267" spans="2:14" ht="12.75" customHeight="1">
      <c r="B267" s="809"/>
      <c r="C267" s="858"/>
      <c r="D267" s="324">
        <v>10</v>
      </c>
      <c r="E267" s="314" t="s">
        <v>286</v>
      </c>
      <c r="F267" s="320" t="s">
        <v>286</v>
      </c>
      <c r="G267" s="314" t="s">
        <v>286</v>
      </c>
      <c r="H267" s="320" t="s">
        <v>286</v>
      </c>
      <c r="I267" s="316" t="s">
        <v>286</v>
      </c>
      <c r="J267" s="320" t="s">
        <v>286</v>
      </c>
      <c r="K267" s="321">
        <v>0</v>
      </c>
      <c r="L267" s="322">
        <v>0</v>
      </c>
      <c r="M267" s="323">
        <v>0</v>
      </c>
    </row>
    <row r="268" spans="2:14" ht="12.75" customHeight="1">
      <c r="B268" s="809"/>
      <c r="C268" s="858"/>
      <c r="D268" s="324">
        <v>22</v>
      </c>
      <c r="E268" s="357" t="s">
        <v>286</v>
      </c>
      <c r="F268" s="426" t="s">
        <v>286</v>
      </c>
      <c r="G268" s="357" t="s">
        <v>286</v>
      </c>
      <c r="H268" s="426" t="s">
        <v>286</v>
      </c>
      <c r="I268" s="359" t="s">
        <v>286</v>
      </c>
      <c r="J268" s="329" t="s">
        <v>286</v>
      </c>
      <c r="K268" s="420">
        <v>0.02</v>
      </c>
      <c r="L268" s="421">
        <v>0.02</v>
      </c>
      <c r="M268" s="422">
        <v>0.02</v>
      </c>
    </row>
    <row r="269" spans="2:14" ht="13.5" customHeight="1">
      <c r="B269" s="809"/>
      <c r="C269" s="858"/>
      <c r="D269" s="324"/>
      <c r="E269" s="325"/>
      <c r="F269" s="329"/>
      <c r="G269" s="325"/>
      <c r="H269" s="329"/>
      <c r="I269" s="327"/>
      <c r="J269" s="315" t="s">
        <v>287</v>
      </c>
      <c r="K269" s="331">
        <f>SUM(K260:K268)</f>
        <v>0.2</v>
      </c>
      <c r="L269" s="332">
        <f>SUM(L260:L268)</f>
        <v>0.58000000000000007</v>
      </c>
      <c r="M269" s="333">
        <f>SUM(M260:M268)</f>
        <v>0.32000000000000006</v>
      </c>
    </row>
    <row r="270" spans="2:14" ht="13.5" customHeight="1" thickBot="1">
      <c r="B270" s="809"/>
      <c r="C270" s="858"/>
      <c r="D270" s="452"/>
      <c r="E270" s="357"/>
      <c r="F270" s="358"/>
      <c r="G270" s="357"/>
      <c r="H270" s="358"/>
      <c r="I270" s="359"/>
      <c r="J270" s="358" t="s">
        <v>288</v>
      </c>
      <c r="K270" s="417">
        <v>0.2</v>
      </c>
      <c r="L270" s="418">
        <v>0.57999999999999996</v>
      </c>
      <c r="M270" s="419">
        <v>0.32</v>
      </c>
    </row>
    <row r="271" spans="2:14" ht="13.5" customHeight="1">
      <c r="B271" s="808">
        <v>92</v>
      </c>
      <c r="C271" s="857"/>
      <c r="D271" s="453">
        <v>1</v>
      </c>
      <c r="E271" s="350">
        <v>47.6</v>
      </c>
      <c r="F271" s="351" t="s">
        <v>285</v>
      </c>
      <c r="G271" s="378" t="s">
        <v>296</v>
      </c>
      <c r="H271" s="368" t="s">
        <v>296</v>
      </c>
      <c r="I271" s="352">
        <v>49.7</v>
      </c>
      <c r="J271" s="368">
        <v>85</v>
      </c>
      <c r="K271" s="454">
        <v>1.4E-2</v>
      </c>
      <c r="L271" s="455">
        <v>1.9E-2</v>
      </c>
      <c r="M271" s="456">
        <v>1.2E-2</v>
      </c>
    </row>
    <row r="272" spans="2:14" ht="13.5" customHeight="1">
      <c r="B272" s="809"/>
      <c r="C272" s="858"/>
      <c r="D272" s="457"/>
      <c r="E272" s="325"/>
      <c r="F272" s="329"/>
      <c r="G272" s="382"/>
      <c r="H272" s="370"/>
      <c r="I272" s="327"/>
      <c r="J272" s="370" t="s">
        <v>287</v>
      </c>
      <c r="K272" s="420">
        <v>1.4E-2</v>
      </c>
      <c r="L272" s="421">
        <v>1.9E-2</v>
      </c>
      <c r="M272" s="422">
        <v>1.2E-2</v>
      </c>
      <c r="N272" s="306" t="s">
        <v>340</v>
      </c>
    </row>
    <row r="273" spans="2:13" ht="13.5" customHeight="1" thickBot="1">
      <c r="B273" s="810"/>
      <c r="C273" s="865"/>
      <c r="D273" s="458"/>
      <c r="E273" s="335"/>
      <c r="F273" s="336"/>
      <c r="G273" s="394"/>
      <c r="H273" s="376"/>
      <c r="I273" s="337"/>
      <c r="J273" s="376" t="s">
        <v>301</v>
      </c>
      <c r="K273" s="459">
        <v>1.4E-2</v>
      </c>
      <c r="L273" s="460">
        <v>1.9E-2</v>
      </c>
      <c r="M273" s="461">
        <v>1.2E-2</v>
      </c>
    </row>
    <row r="274" spans="2:13" ht="12.75" customHeight="1">
      <c r="B274" s="809">
        <v>97</v>
      </c>
      <c r="C274" s="462" t="s">
        <v>341</v>
      </c>
      <c r="D274" s="463"/>
      <c r="E274" s="314">
        <v>47.8</v>
      </c>
      <c r="F274" s="315" t="s">
        <v>285</v>
      </c>
      <c r="G274" s="314">
        <v>48.8</v>
      </c>
      <c r="H274" s="315">
        <v>35</v>
      </c>
      <c r="I274" s="316">
        <v>49.7</v>
      </c>
      <c r="J274" s="437">
        <v>80</v>
      </c>
      <c r="K274" s="317">
        <v>0.13</v>
      </c>
      <c r="L274" s="318">
        <v>0.52</v>
      </c>
      <c r="M274" s="319">
        <v>0.12</v>
      </c>
    </row>
    <row r="275" spans="2:13" ht="13.5" customHeight="1">
      <c r="B275" s="809"/>
      <c r="C275" s="464" t="s">
        <v>342</v>
      </c>
      <c r="D275" s="444"/>
      <c r="E275" s="325" t="s">
        <v>286</v>
      </c>
      <c r="F275" s="326" t="s">
        <v>286</v>
      </c>
      <c r="G275" s="325" t="s">
        <v>286</v>
      </c>
      <c r="H275" s="326" t="s">
        <v>286</v>
      </c>
      <c r="I275" s="327" t="s">
        <v>286</v>
      </c>
      <c r="J275" s="383" t="s">
        <v>286</v>
      </c>
      <c r="K275" s="321">
        <v>0.64</v>
      </c>
      <c r="L275" s="322">
        <v>0.8</v>
      </c>
      <c r="M275" s="323">
        <v>0.56999999999999995</v>
      </c>
    </row>
    <row r="276" spans="2:13" ht="13.5" customHeight="1" thickBot="1">
      <c r="B276" s="810"/>
      <c r="C276" s="465"/>
      <c r="D276" s="466"/>
      <c r="E276" s="335"/>
      <c r="F276" s="432"/>
      <c r="G276" s="335"/>
      <c r="H276" s="432"/>
      <c r="I276" s="337"/>
      <c r="J276" s="376" t="s">
        <v>287</v>
      </c>
      <c r="K276" s="347">
        <f>K274+K275</f>
        <v>0.77</v>
      </c>
      <c r="L276" s="340">
        <f>L274+L275</f>
        <v>1.32</v>
      </c>
      <c r="M276" s="348">
        <f>M274+M275</f>
        <v>0.69</v>
      </c>
    </row>
    <row r="277" spans="2:13" ht="12.75" customHeight="1">
      <c r="B277" s="808">
        <v>100</v>
      </c>
      <c r="C277" s="811" t="s">
        <v>284</v>
      </c>
      <c r="D277" s="349">
        <v>3</v>
      </c>
      <c r="E277" s="350">
        <v>48.2</v>
      </c>
      <c r="F277" s="351" t="s">
        <v>285</v>
      </c>
      <c r="G277" s="350">
        <v>48.8</v>
      </c>
      <c r="H277" s="351">
        <v>20</v>
      </c>
      <c r="I277" s="352">
        <v>49.8</v>
      </c>
      <c r="J277" s="351">
        <v>110</v>
      </c>
      <c r="K277" s="343">
        <v>0</v>
      </c>
      <c r="L277" s="344">
        <v>0</v>
      </c>
      <c r="M277" s="345">
        <v>0</v>
      </c>
    </row>
    <row r="278" spans="2:13" ht="12.75" customHeight="1">
      <c r="B278" s="809"/>
      <c r="C278" s="812"/>
      <c r="D278" s="324">
        <v>10</v>
      </c>
      <c r="E278" s="325" t="s">
        <v>286</v>
      </c>
      <c r="F278" s="326" t="s">
        <v>286</v>
      </c>
      <c r="G278" s="325" t="s">
        <v>286</v>
      </c>
      <c r="H278" s="326" t="s">
        <v>286</v>
      </c>
      <c r="I278" s="327" t="s">
        <v>286</v>
      </c>
      <c r="J278" s="326" t="s">
        <v>286</v>
      </c>
      <c r="K278" s="321">
        <v>0</v>
      </c>
      <c r="L278" s="322">
        <v>0</v>
      </c>
      <c r="M278" s="323">
        <v>0</v>
      </c>
    </row>
    <row r="279" spans="2:13" ht="12.75" customHeight="1">
      <c r="B279" s="809"/>
      <c r="C279" s="812"/>
      <c r="D279" s="324">
        <v>11</v>
      </c>
      <c r="E279" s="325" t="s">
        <v>286</v>
      </c>
      <c r="F279" s="326" t="s">
        <v>286</v>
      </c>
      <c r="G279" s="325" t="s">
        <v>286</v>
      </c>
      <c r="H279" s="326" t="s">
        <v>286</v>
      </c>
      <c r="I279" s="327" t="s">
        <v>286</v>
      </c>
      <c r="J279" s="326" t="s">
        <v>286</v>
      </c>
      <c r="K279" s="321">
        <v>0.12</v>
      </c>
      <c r="L279" s="322">
        <v>0.14000000000000001</v>
      </c>
      <c r="M279" s="323">
        <v>0.11</v>
      </c>
    </row>
    <row r="280" spans="2:13" ht="12.75" customHeight="1">
      <c r="B280" s="809"/>
      <c r="C280" s="812"/>
      <c r="D280" s="324">
        <v>24</v>
      </c>
      <c r="E280" s="325" t="s">
        <v>286</v>
      </c>
      <c r="F280" s="326" t="s">
        <v>286</v>
      </c>
      <c r="G280" s="325" t="s">
        <v>286</v>
      </c>
      <c r="H280" s="326" t="s">
        <v>286</v>
      </c>
      <c r="I280" s="327" t="s">
        <v>286</v>
      </c>
      <c r="J280" s="326" t="s">
        <v>286</v>
      </c>
      <c r="K280" s="321">
        <v>0</v>
      </c>
      <c r="L280" s="322">
        <v>0</v>
      </c>
      <c r="M280" s="323">
        <v>0</v>
      </c>
    </row>
    <row r="281" spans="2:13" ht="13.5" customHeight="1">
      <c r="B281" s="809"/>
      <c r="C281" s="812"/>
      <c r="D281" s="328"/>
      <c r="E281" s="325"/>
      <c r="F281" s="329"/>
      <c r="G281" s="325"/>
      <c r="H281" s="329"/>
      <c r="I281" s="327"/>
      <c r="J281" s="329" t="s">
        <v>287</v>
      </c>
      <c r="K281" s="331">
        <f>SUM(K277:K280)</f>
        <v>0.12</v>
      </c>
      <c r="L281" s="332">
        <f>SUM(L277:L280)</f>
        <v>0.14000000000000001</v>
      </c>
      <c r="M281" s="333">
        <f>SUM(M277:M280)</f>
        <v>0.11</v>
      </c>
    </row>
    <row r="282" spans="2:13" ht="13.5" customHeight="1" thickBot="1">
      <c r="B282" s="810"/>
      <c r="C282" s="813"/>
      <c r="D282" s="334"/>
      <c r="E282" s="335"/>
      <c r="F282" s="336"/>
      <c r="G282" s="335"/>
      <c r="H282" s="336"/>
      <c r="I282" s="337"/>
      <c r="J282" s="336" t="s">
        <v>301</v>
      </c>
      <c r="K282" s="339">
        <v>0.21</v>
      </c>
      <c r="L282" s="340">
        <v>0.27</v>
      </c>
      <c r="M282" s="341">
        <v>0.22</v>
      </c>
    </row>
    <row r="283" spans="2:13" ht="12.75" customHeight="1">
      <c r="B283" s="808">
        <v>108</v>
      </c>
      <c r="C283" s="811" t="s">
        <v>284</v>
      </c>
      <c r="D283" s="467">
        <v>3</v>
      </c>
      <c r="E283" s="350">
        <v>46.5</v>
      </c>
      <c r="F283" s="351" t="s">
        <v>285</v>
      </c>
      <c r="G283" s="468">
        <v>48.6</v>
      </c>
      <c r="H283" s="351">
        <v>85</v>
      </c>
      <c r="I283" s="352">
        <v>49.6</v>
      </c>
      <c r="J283" s="469">
        <v>30</v>
      </c>
      <c r="K283" s="343">
        <v>0</v>
      </c>
      <c r="L283" s="344">
        <v>0</v>
      </c>
      <c r="M283" s="345">
        <v>0</v>
      </c>
    </row>
    <row r="284" spans="2:13" ht="12.75" customHeight="1">
      <c r="B284" s="809"/>
      <c r="C284" s="812"/>
      <c r="D284" s="470">
        <v>4</v>
      </c>
      <c r="E284" s="314" t="s">
        <v>286</v>
      </c>
      <c r="F284" s="320" t="s">
        <v>286</v>
      </c>
      <c r="G284" s="471" t="s">
        <v>286</v>
      </c>
      <c r="H284" s="315" t="s">
        <v>286</v>
      </c>
      <c r="I284" s="316" t="s">
        <v>286</v>
      </c>
      <c r="J284" s="472" t="s">
        <v>286</v>
      </c>
      <c r="K284" s="321">
        <v>0</v>
      </c>
      <c r="L284" s="322">
        <v>0</v>
      </c>
      <c r="M284" s="323">
        <v>0</v>
      </c>
    </row>
    <row r="285" spans="2:13" ht="12.75" customHeight="1">
      <c r="B285" s="809"/>
      <c r="C285" s="812"/>
      <c r="D285" s="470">
        <v>5</v>
      </c>
      <c r="E285" s="314" t="s">
        <v>286</v>
      </c>
      <c r="F285" s="320" t="s">
        <v>286</v>
      </c>
      <c r="G285" s="471" t="s">
        <v>286</v>
      </c>
      <c r="H285" s="315" t="s">
        <v>286</v>
      </c>
      <c r="I285" s="316" t="s">
        <v>286</v>
      </c>
      <c r="J285" s="472" t="s">
        <v>286</v>
      </c>
      <c r="K285" s="321">
        <v>0</v>
      </c>
      <c r="L285" s="322">
        <v>0</v>
      </c>
      <c r="M285" s="323">
        <v>0</v>
      </c>
    </row>
    <row r="286" spans="2:13" ht="12.75" customHeight="1">
      <c r="B286" s="809"/>
      <c r="C286" s="812"/>
      <c r="D286" s="470">
        <v>6</v>
      </c>
      <c r="E286" s="314" t="s">
        <v>286</v>
      </c>
      <c r="F286" s="320" t="s">
        <v>286</v>
      </c>
      <c r="G286" s="471" t="s">
        <v>286</v>
      </c>
      <c r="H286" s="315" t="s">
        <v>286</v>
      </c>
      <c r="I286" s="316" t="s">
        <v>286</v>
      </c>
      <c r="J286" s="472" t="s">
        <v>286</v>
      </c>
      <c r="K286" s="321">
        <v>0</v>
      </c>
      <c r="L286" s="322">
        <v>0</v>
      </c>
      <c r="M286" s="323">
        <v>0</v>
      </c>
    </row>
    <row r="287" spans="2:13" ht="12.75" customHeight="1">
      <c r="B287" s="809"/>
      <c r="C287" s="812"/>
      <c r="D287" s="470">
        <v>7</v>
      </c>
      <c r="E287" s="314" t="s">
        <v>286</v>
      </c>
      <c r="F287" s="320" t="s">
        <v>286</v>
      </c>
      <c r="G287" s="471" t="s">
        <v>286</v>
      </c>
      <c r="H287" s="315" t="s">
        <v>286</v>
      </c>
      <c r="I287" s="316" t="s">
        <v>286</v>
      </c>
      <c r="J287" s="472" t="s">
        <v>286</v>
      </c>
      <c r="K287" s="321">
        <v>0</v>
      </c>
      <c r="L287" s="322">
        <v>0</v>
      </c>
      <c r="M287" s="323">
        <v>0</v>
      </c>
    </row>
    <row r="288" spans="2:13" ht="12.75" customHeight="1">
      <c r="B288" s="809"/>
      <c r="C288" s="812"/>
      <c r="D288" s="470">
        <v>8</v>
      </c>
      <c r="E288" s="314" t="s">
        <v>286</v>
      </c>
      <c r="F288" s="320" t="s">
        <v>286</v>
      </c>
      <c r="G288" s="471" t="s">
        <v>286</v>
      </c>
      <c r="H288" s="315" t="s">
        <v>286</v>
      </c>
      <c r="I288" s="316" t="s">
        <v>286</v>
      </c>
      <c r="J288" s="472" t="s">
        <v>286</v>
      </c>
      <c r="K288" s="321">
        <v>0.2</v>
      </c>
      <c r="L288" s="322">
        <v>0.24</v>
      </c>
      <c r="M288" s="323">
        <v>0.21</v>
      </c>
    </row>
    <row r="289" spans="2:13" ht="12.75" customHeight="1">
      <c r="B289" s="809"/>
      <c r="C289" s="812"/>
      <c r="D289" s="470">
        <v>9</v>
      </c>
      <c r="E289" s="314" t="s">
        <v>286</v>
      </c>
      <c r="F289" s="320" t="s">
        <v>286</v>
      </c>
      <c r="G289" s="471" t="s">
        <v>286</v>
      </c>
      <c r="H289" s="315" t="s">
        <v>286</v>
      </c>
      <c r="I289" s="316" t="s">
        <v>286</v>
      </c>
      <c r="J289" s="472" t="s">
        <v>286</v>
      </c>
      <c r="K289" s="321">
        <v>0</v>
      </c>
      <c r="L289" s="322">
        <v>0</v>
      </c>
      <c r="M289" s="323">
        <v>0</v>
      </c>
    </row>
    <row r="290" spans="2:13" ht="12.75" customHeight="1">
      <c r="B290" s="809"/>
      <c r="C290" s="812"/>
      <c r="D290" s="470">
        <v>10</v>
      </c>
      <c r="E290" s="314" t="s">
        <v>286</v>
      </c>
      <c r="F290" s="320" t="s">
        <v>286</v>
      </c>
      <c r="G290" s="471" t="s">
        <v>286</v>
      </c>
      <c r="H290" s="315" t="s">
        <v>286</v>
      </c>
      <c r="I290" s="316" t="s">
        <v>286</v>
      </c>
      <c r="J290" s="472" t="s">
        <v>286</v>
      </c>
      <c r="K290" s="321">
        <v>0</v>
      </c>
      <c r="L290" s="322">
        <v>0</v>
      </c>
      <c r="M290" s="323">
        <v>0</v>
      </c>
    </row>
    <row r="291" spans="2:13" ht="12.75" customHeight="1">
      <c r="B291" s="809"/>
      <c r="C291" s="812"/>
      <c r="D291" s="470">
        <v>11</v>
      </c>
      <c r="E291" s="314" t="s">
        <v>286</v>
      </c>
      <c r="F291" s="320" t="s">
        <v>286</v>
      </c>
      <c r="G291" s="471" t="s">
        <v>286</v>
      </c>
      <c r="H291" s="315" t="s">
        <v>286</v>
      </c>
      <c r="I291" s="316" t="s">
        <v>286</v>
      </c>
      <c r="J291" s="472" t="s">
        <v>286</v>
      </c>
      <c r="K291" s="321">
        <v>0</v>
      </c>
      <c r="L291" s="322">
        <v>0</v>
      </c>
      <c r="M291" s="323">
        <v>0</v>
      </c>
    </row>
    <row r="292" spans="2:13" ht="12.75" customHeight="1">
      <c r="B292" s="809"/>
      <c r="C292" s="812"/>
      <c r="D292" s="470">
        <v>12</v>
      </c>
      <c r="E292" s="314" t="s">
        <v>286</v>
      </c>
      <c r="F292" s="320" t="s">
        <v>286</v>
      </c>
      <c r="G292" s="471" t="s">
        <v>286</v>
      </c>
      <c r="H292" s="315" t="s">
        <v>286</v>
      </c>
      <c r="I292" s="316" t="s">
        <v>286</v>
      </c>
      <c r="J292" s="472" t="s">
        <v>286</v>
      </c>
      <c r="K292" s="321">
        <v>0</v>
      </c>
      <c r="L292" s="322">
        <v>0</v>
      </c>
      <c r="M292" s="323">
        <v>0</v>
      </c>
    </row>
    <row r="293" spans="2:13" ht="12.75" customHeight="1">
      <c r="B293" s="809"/>
      <c r="C293" s="812"/>
      <c r="D293" s="470">
        <v>13</v>
      </c>
      <c r="E293" s="314" t="s">
        <v>286</v>
      </c>
      <c r="F293" s="320" t="s">
        <v>286</v>
      </c>
      <c r="G293" s="471" t="s">
        <v>286</v>
      </c>
      <c r="H293" s="315" t="s">
        <v>286</v>
      </c>
      <c r="I293" s="316" t="s">
        <v>286</v>
      </c>
      <c r="J293" s="472" t="s">
        <v>286</v>
      </c>
      <c r="K293" s="321">
        <v>0</v>
      </c>
      <c r="L293" s="322">
        <v>0</v>
      </c>
      <c r="M293" s="323">
        <v>0</v>
      </c>
    </row>
    <row r="294" spans="2:13" ht="12.75" customHeight="1">
      <c r="B294" s="809"/>
      <c r="C294" s="812"/>
      <c r="D294" s="470">
        <v>17</v>
      </c>
      <c r="E294" s="314" t="s">
        <v>286</v>
      </c>
      <c r="F294" s="320" t="s">
        <v>286</v>
      </c>
      <c r="G294" s="471" t="s">
        <v>286</v>
      </c>
      <c r="H294" s="315" t="s">
        <v>286</v>
      </c>
      <c r="I294" s="316" t="s">
        <v>286</v>
      </c>
      <c r="J294" s="472" t="s">
        <v>286</v>
      </c>
      <c r="K294" s="321">
        <v>0</v>
      </c>
      <c r="L294" s="322">
        <v>0</v>
      </c>
      <c r="M294" s="323">
        <v>0</v>
      </c>
    </row>
    <row r="295" spans="2:13" ht="12.75" customHeight="1">
      <c r="B295" s="809"/>
      <c r="C295" s="812"/>
      <c r="D295" s="470">
        <v>18</v>
      </c>
      <c r="E295" s="314" t="s">
        <v>286</v>
      </c>
      <c r="F295" s="320" t="s">
        <v>286</v>
      </c>
      <c r="G295" s="471" t="s">
        <v>286</v>
      </c>
      <c r="H295" s="315" t="s">
        <v>286</v>
      </c>
      <c r="I295" s="316" t="s">
        <v>286</v>
      </c>
      <c r="J295" s="472" t="s">
        <v>286</v>
      </c>
      <c r="K295" s="321">
        <v>0.11</v>
      </c>
      <c r="L295" s="322">
        <v>0.16</v>
      </c>
      <c r="M295" s="323">
        <v>0.09</v>
      </c>
    </row>
    <row r="296" spans="2:13" ht="12.75" customHeight="1">
      <c r="B296" s="809"/>
      <c r="C296" s="812"/>
      <c r="D296" s="470">
        <v>19</v>
      </c>
      <c r="E296" s="314" t="s">
        <v>286</v>
      </c>
      <c r="F296" s="320" t="s">
        <v>286</v>
      </c>
      <c r="G296" s="471" t="s">
        <v>286</v>
      </c>
      <c r="H296" s="315" t="s">
        <v>286</v>
      </c>
      <c r="I296" s="316" t="s">
        <v>286</v>
      </c>
      <c r="J296" s="472" t="s">
        <v>286</v>
      </c>
      <c r="K296" s="321">
        <v>0.03</v>
      </c>
      <c r="L296" s="322">
        <v>0.03</v>
      </c>
      <c r="M296" s="323">
        <v>0.03</v>
      </c>
    </row>
    <row r="297" spans="2:13" ht="12.75" customHeight="1">
      <c r="B297" s="809"/>
      <c r="C297" s="812"/>
      <c r="D297" s="470">
        <v>20</v>
      </c>
      <c r="E297" s="314" t="s">
        <v>286</v>
      </c>
      <c r="F297" s="320" t="s">
        <v>286</v>
      </c>
      <c r="G297" s="471" t="s">
        <v>286</v>
      </c>
      <c r="H297" s="315" t="s">
        <v>286</v>
      </c>
      <c r="I297" s="316" t="s">
        <v>286</v>
      </c>
      <c r="J297" s="472" t="s">
        <v>286</v>
      </c>
      <c r="K297" s="321">
        <v>1.03</v>
      </c>
      <c r="L297" s="322">
        <v>1.59</v>
      </c>
      <c r="M297" s="323">
        <v>1.65</v>
      </c>
    </row>
    <row r="298" spans="2:13" ht="12.75" customHeight="1">
      <c r="B298" s="809"/>
      <c r="C298" s="812"/>
      <c r="D298" s="470">
        <v>21</v>
      </c>
      <c r="E298" s="314" t="s">
        <v>286</v>
      </c>
      <c r="F298" s="320" t="s">
        <v>286</v>
      </c>
      <c r="G298" s="471" t="s">
        <v>286</v>
      </c>
      <c r="H298" s="315" t="s">
        <v>286</v>
      </c>
      <c r="I298" s="316" t="s">
        <v>286</v>
      </c>
      <c r="J298" s="472" t="s">
        <v>286</v>
      </c>
      <c r="K298" s="321">
        <v>0</v>
      </c>
      <c r="L298" s="322">
        <v>0</v>
      </c>
      <c r="M298" s="323">
        <v>0</v>
      </c>
    </row>
    <row r="299" spans="2:13" ht="12.75" customHeight="1">
      <c r="B299" s="809"/>
      <c r="C299" s="812"/>
      <c r="D299" s="470">
        <v>22</v>
      </c>
      <c r="E299" s="314" t="s">
        <v>286</v>
      </c>
      <c r="F299" s="320" t="s">
        <v>286</v>
      </c>
      <c r="G299" s="471" t="s">
        <v>286</v>
      </c>
      <c r="H299" s="315" t="s">
        <v>286</v>
      </c>
      <c r="I299" s="316" t="s">
        <v>286</v>
      </c>
      <c r="J299" s="472" t="s">
        <v>286</v>
      </c>
      <c r="K299" s="321">
        <v>7.0000000000000007E-2</v>
      </c>
      <c r="L299" s="322">
        <v>0.09</v>
      </c>
      <c r="M299" s="323">
        <v>0.11</v>
      </c>
    </row>
    <row r="300" spans="2:13" ht="12.75" customHeight="1">
      <c r="B300" s="809"/>
      <c r="C300" s="812"/>
      <c r="D300" s="470">
        <v>23</v>
      </c>
      <c r="E300" s="314" t="s">
        <v>286</v>
      </c>
      <c r="F300" s="320" t="s">
        <v>286</v>
      </c>
      <c r="G300" s="471" t="s">
        <v>286</v>
      </c>
      <c r="H300" s="315" t="s">
        <v>286</v>
      </c>
      <c r="I300" s="316" t="s">
        <v>286</v>
      </c>
      <c r="J300" s="472" t="s">
        <v>286</v>
      </c>
      <c r="K300" s="321">
        <v>0.41</v>
      </c>
      <c r="L300" s="322">
        <v>0.66</v>
      </c>
      <c r="M300" s="323">
        <v>0.61</v>
      </c>
    </row>
    <row r="301" spans="2:13" ht="13.5" customHeight="1">
      <c r="B301" s="809"/>
      <c r="C301" s="812"/>
      <c r="D301" s="473">
        <v>24</v>
      </c>
      <c r="E301" s="325" t="s">
        <v>286</v>
      </c>
      <c r="F301" s="320" t="s">
        <v>286</v>
      </c>
      <c r="G301" s="471" t="s">
        <v>286</v>
      </c>
      <c r="H301" s="315" t="s">
        <v>286</v>
      </c>
      <c r="I301" s="316" t="s">
        <v>286</v>
      </c>
      <c r="J301" s="472" t="s">
        <v>286</v>
      </c>
      <c r="K301" s="321">
        <v>0</v>
      </c>
      <c r="L301" s="322">
        <v>0</v>
      </c>
      <c r="M301" s="323">
        <v>0</v>
      </c>
    </row>
    <row r="302" spans="2:13" ht="12.75" customHeight="1">
      <c r="B302" s="809"/>
      <c r="C302" s="812"/>
      <c r="D302" s="474">
        <v>25</v>
      </c>
      <c r="E302" s="357" t="s">
        <v>286</v>
      </c>
      <c r="F302" s="320" t="s">
        <v>286</v>
      </c>
      <c r="G302" s="471" t="s">
        <v>286</v>
      </c>
      <c r="H302" s="315" t="s">
        <v>286</v>
      </c>
      <c r="I302" s="316" t="s">
        <v>286</v>
      </c>
      <c r="J302" s="472" t="s">
        <v>286</v>
      </c>
      <c r="K302" s="321">
        <v>0</v>
      </c>
      <c r="L302" s="322">
        <v>0</v>
      </c>
      <c r="M302" s="323">
        <v>0</v>
      </c>
    </row>
    <row r="303" spans="2:13" ht="12.75" customHeight="1">
      <c r="B303" s="809"/>
      <c r="C303" s="812"/>
      <c r="D303" s="474"/>
      <c r="E303" s="357"/>
      <c r="F303" s="475"/>
      <c r="G303" s="476"/>
      <c r="H303" s="477"/>
      <c r="I303" s="478"/>
      <c r="J303" s="370" t="s">
        <v>287</v>
      </c>
      <c r="K303" s="479">
        <f>SUM(K283:K302)</f>
        <v>1.85</v>
      </c>
      <c r="L303" s="332">
        <f>SUM(L283:L302)</f>
        <v>2.77</v>
      </c>
      <c r="M303" s="480">
        <f>SUM(M283:M302)</f>
        <v>2.6999999999999997</v>
      </c>
    </row>
    <row r="304" spans="2:13" ht="13.5" customHeight="1" thickBot="1">
      <c r="B304" s="810"/>
      <c r="C304" s="813"/>
      <c r="D304" s="481"/>
      <c r="E304" s="335"/>
      <c r="F304" s="432"/>
      <c r="G304" s="482"/>
      <c r="H304" s="336"/>
      <c r="I304" s="337"/>
      <c r="J304" s="483" t="s">
        <v>288</v>
      </c>
      <c r="K304" s="339">
        <v>1.85</v>
      </c>
      <c r="L304" s="340">
        <v>2.77</v>
      </c>
      <c r="M304" s="341">
        <v>2.7</v>
      </c>
    </row>
    <row r="305" spans="2:13" ht="12.75" customHeight="1">
      <c r="B305" s="808">
        <v>109</v>
      </c>
      <c r="C305" s="811" t="s">
        <v>284</v>
      </c>
      <c r="D305" s="349">
        <v>11</v>
      </c>
      <c r="E305" s="350">
        <v>47.4</v>
      </c>
      <c r="F305" s="351" t="s">
        <v>285</v>
      </c>
      <c r="G305" s="350">
        <v>48.7</v>
      </c>
      <c r="H305" s="351">
        <v>40</v>
      </c>
      <c r="I305" s="352">
        <v>49.8</v>
      </c>
      <c r="J305" s="351">
        <v>95</v>
      </c>
      <c r="K305" s="343">
        <v>0</v>
      </c>
      <c r="L305" s="344">
        <v>0</v>
      </c>
      <c r="M305" s="345">
        <v>0</v>
      </c>
    </row>
    <row r="306" spans="2:13" ht="12.75" customHeight="1">
      <c r="B306" s="809"/>
      <c r="C306" s="812"/>
      <c r="D306" s="324">
        <v>21</v>
      </c>
      <c r="E306" s="325" t="s">
        <v>286</v>
      </c>
      <c r="F306" s="326" t="s">
        <v>286</v>
      </c>
      <c r="G306" s="325" t="s">
        <v>286</v>
      </c>
      <c r="H306" s="326" t="s">
        <v>286</v>
      </c>
      <c r="I306" s="327" t="s">
        <v>286</v>
      </c>
      <c r="J306" s="326" t="s">
        <v>286</v>
      </c>
      <c r="K306" s="321">
        <v>0</v>
      </c>
      <c r="L306" s="322">
        <v>0</v>
      </c>
      <c r="M306" s="323">
        <v>0</v>
      </c>
    </row>
    <row r="307" spans="2:13" ht="12.75" customHeight="1">
      <c r="B307" s="809"/>
      <c r="C307" s="812"/>
      <c r="D307" s="324">
        <v>22</v>
      </c>
      <c r="E307" s="325" t="s">
        <v>286</v>
      </c>
      <c r="F307" s="326" t="s">
        <v>286</v>
      </c>
      <c r="G307" s="325" t="s">
        <v>286</v>
      </c>
      <c r="H307" s="326" t="s">
        <v>286</v>
      </c>
      <c r="I307" s="327" t="s">
        <v>286</v>
      </c>
      <c r="J307" s="326" t="s">
        <v>286</v>
      </c>
      <c r="K307" s="321">
        <v>0</v>
      </c>
      <c r="L307" s="322">
        <v>0</v>
      </c>
      <c r="M307" s="323">
        <v>0</v>
      </c>
    </row>
    <row r="308" spans="2:13" ht="13.5" customHeight="1">
      <c r="B308" s="809"/>
      <c r="C308" s="812"/>
      <c r="D308" s="324">
        <v>26</v>
      </c>
      <c r="E308" s="325" t="s">
        <v>286</v>
      </c>
      <c r="F308" s="326" t="s">
        <v>286</v>
      </c>
      <c r="G308" s="325" t="s">
        <v>286</v>
      </c>
      <c r="H308" s="326" t="s">
        <v>286</v>
      </c>
      <c r="I308" s="327" t="s">
        <v>286</v>
      </c>
      <c r="J308" s="326" t="s">
        <v>286</v>
      </c>
      <c r="K308" s="321">
        <v>0</v>
      </c>
      <c r="L308" s="322">
        <v>0</v>
      </c>
      <c r="M308" s="323">
        <v>0</v>
      </c>
    </row>
    <row r="309" spans="2:13" ht="12.75" customHeight="1">
      <c r="B309" s="809"/>
      <c r="C309" s="812"/>
      <c r="D309" s="324">
        <v>31</v>
      </c>
      <c r="E309" s="325" t="s">
        <v>286</v>
      </c>
      <c r="F309" s="326" t="s">
        <v>286</v>
      </c>
      <c r="G309" s="325" t="s">
        <v>286</v>
      </c>
      <c r="H309" s="326" t="s">
        <v>286</v>
      </c>
      <c r="I309" s="327" t="s">
        <v>286</v>
      </c>
      <c r="J309" s="326" t="s">
        <v>286</v>
      </c>
      <c r="K309" s="321">
        <v>0</v>
      </c>
      <c r="L309" s="322">
        <v>0</v>
      </c>
      <c r="M309" s="323">
        <v>0</v>
      </c>
    </row>
    <row r="310" spans="2:13" ht="12.75" customHeight="1">
      <c r="B310" s="809"/>
      <c r="C310" s="812"/>
      <c r="D310" s="328"/>
      <c r="E310" s="325"/>
      <c r="F310" s="329"/>
      <c r="G310" s="325"/>
      <c r="H310" s="329"/>
      <c r="I310" s="327"/>
      <c r="J310" s="330" t="s">
        <v>287</v>
      </c>
      <c r="K310" s="331">
        <f>SUM(K305:K309)</f>
        <v>0</v>
      </c>
      <c r="L310" s="332">
        <f>SUM(L305:L309)</f>
        <v>0</v>
      </c>
      <c r="M310" s="333">
        <f>SUM(M305:M309)</f>
        <v>0</v>
      </c>
    </row>
    <row r="311" spans="2:13" ht="13.5" customHeight="1" thickBot="1">
      <c r="B311" s="810"/>
      <c r="C311" s="813"/>
      <c r="D311" s="334"/>
      <c r="E311" s="335"/>
      <c r="F311" s="336"/>
      <c r="G311" s="335"/>
      <c r="H311" s="336"/>
      <c r="I311" s="337"/>
      <c r="J311" s="336" t="s">
        <v>288</v>
      </c>
      <c r="K311" s="339">
        <v>0</v>
      </c>
      <c r="L311" s="340">
        <v>0</v>
      </c>
      <c r="M311" s="341">
        <v>0</v>
      </c>
    </row>
    <row r="312" spans="2:13" ht="12.75" customHeight="1">
      <c r="B312" s="808">
        <v>301</v>
      </c>
      <c r="C312" s="811" t="s">
        <v>284</v>
      </c>
      <c r="D312" s="484">
        <v>3</v>
      </c>
      <c r="E312" s="350">
        <v>47.4</v>
      </c>
      <c r="F312" s="351" t="s">
        <v>285</v>
      </c>
      <c r="G312" s="350">
        <v>48.7</v>
      </c>
      <c r="H312" s="485">
        <v>40</v>
      </c>
      <c r="I312" s="352">
        <v>49.7</v>
      </c>
      <c r="J312" s="485">
        <v>65</v>
      </c>
      <c r="K312" s="343">
        <v>0.81</v>
      </c>
      <c r="L312" s="344">
        <v>1.77</v>
      </c>
      <c r="M312" s="345">
        <v>1.26</v>
      </c>
    </row>
    <row r="313" spans="2:13" ht="12.75" customHeight="1">
      <c r="B313" s="809"/>
      <c r="C313" s="812"/>
      <c r="D313" s="452">
        <v>4</v>
      </c>
      <c r="E313" s="325" t="s">
        <v>286</v>
      </c>
      <c r="F313" s="326" t="s">
        <v>286</v>
      </c>
      <c r="G313" s="325" t="s">
        <v>286</v>
      </c>
      <c r="H313" s="326" t="s">
        <v>286</v>
      </c>
      <c r="I313" s="327" t="s">
        <v>286</v>
      </c>
      <c r="J313" s="326" t="s">
        <v>286</v>
      </c>
      <c r="K313" s="321">
        <v>0.14000000000000001</v>
      </c>
      <c r="L313" s="322">
        <v>0.22</v>
      </c>
      <c r="M313" s="323">
        <v>0.19</v>
      </c>
    </row>
    <row r="314" spans="2:13" ht="12.75" customHeight="1">
      <c r="B314" s="809"/>
      <c r="C314" s="812"/>
      <c r="D314" s="452">
        <v>5</v>
      </c>
      <c r="E314" s="325" t="s">
        <v>286</v>
      </c>
      <c r="F314" s="326" t="s">
        <v>286</v>
      </c>
      <c r="G314" s="325" t="s">
        <v>286</v>
      </c>
      <c r="H314" s="326" t="s">
        <v>286</v>
      </c>
      <c r="I314" s="327" t="s">
        <v>286</v>
      </c>
      <c r="J314" s="326" t="s">
        <v>286</v>
      </c>
      <c r="K314" s="321">
        <v>0.01</v>
      </c>
      <c r="L314" s="322">
        <v>0.28000000000000003</v>
      </c>
      <c r="M314" s="323">
        <v>0.19</v>
      </c>
    </row>
    <row r="315" spans="2:13" ht="12.75" customHeight="1">
      <c r="B315" s="809"/>
      <c r="C315" s="812"/>
      <c r="D315" s="452">
        <v>7</v>
      </c>
      <c r="E315" s="325" t="s">
        <v>286</v>
      </c>
      <c r="F315" s="326" t="s">
        <v>286</v>
      </c>
      <c r="G315" s="325" t="s">
        <v>286</v>
      </c>
      <c r="H315" s="326" t="s">
        <v>286</v>
      </c>
      <c r="I315" s="327" t="s">
        <v>286</v>
      </c>
      <c r="J315" s="326" t="s">
        <v>286</v>
      </c>
      <c r="K315" s="321">
        <v>0.16</v>
      </c>
      <c r="L315" s="322">
        <v>0.28000000000000003</v>
      </c>
      <c r="M315" s="323">
        <v>0.16</v>
      </c>
    </row>
    <row r="316" spans="2:13" ht="12.75" customHeight="1">
      <c r="B316" s="809"/>
      <c r="C316" s="812"/>
      <c r="D316" s="452">
        <v>8</v>
      </c>
      <c r="E316" s="325" t="s">
        <v>286</v>
      </c>
      <c r="F316" s="326" t="s">
        <v>286</v>
      </c>
      <c r="G316" s="325" t="s">
        <v>286</v>
      </c>
      <c r="H316" s="326" t="s">
        <v>286</v>
      </c>
      <c r="I316" s="327" t="s">
        <v>286</v>
      </c>
      <c r="J316" s="326" t="s">
        <v>286</v>
      </c>
      <c r="K316" s="321">
        <v>0.18</v>
      </c>
      <c r="L316" s="322">
        <v>0.36</v>
      </c>
      <c r="M316" s="323">
        <v>0.28999999999999998</v>
      </c>
    </row>
    <row r="317" spans="2:13" ht="12.75" customHeight="1">
      <c r="B317" s="809"/>
      <c r="C317" s="812"/>
      <c r="D317" s="324">
        <v>10</v>
      </c>
      <c r="E317" s="325" t="s">
        <v>286</v>
      </c>
      <c r="F317" s="326" t="s">
        <v>286</v>
      </c>
      <c r="G317" s="325" t="s">
        <v>286</v>
      </c>
      <c r="H317" s="326" t="s">
        <v>286</v>
      </c>
      <c r="I317" s="327" t="s">
        <v>286</v>
      </c>
      <c r="J317" s="326" t="s">
        <v>286</v>
      </c>
      <c r="K317" s="321">
        <v>0</v>
      </c>
      <c r="L317" s="322">
        <v>0</v>
      </c>
      <c r="M317" s="323">
        <v>0</v>
      </c>
    </row>
    <row r="318" spans="2:13" ht="12.75" customHeight="1">
      <c r="B318" s="809"/>
      <c r="C318" s="812"/>
      <c r="D318" s="324">
        <v>12</v>
      </c>
      <c r="E318" s="325" t="s">
        <v>286</v>
      </c>
      <c r="F318" s="326" t="s">
        <v>286</v>
      </c>
      <c r="G318" s="325" t="s">
        <v>286</v>
      </c>
      <c r="H318" s="326" t="s">
        <v>286</v>
      </c>
      <c r="I318" s="327" t="s">
        <v>286</v>
      </c>
      <c r="J318" s="326" t="s">
        <v>286</v>
      </c>
      <c r="K318" s="353">
        <v>0</v>
      </c>
      <c r="L318" s="354">
        <v>0</v>
      </c>
      <c r="M318" s="355">
        <v>0</v>
      </c>
    </row>
    <row r="319" spans="2:13" ht="12.75" customHeight="1">
      <c r="B319" s="809"/>
      <c r="C319" s="812"/>
      <c r="D319" s="324">
        <v>15</v>
      </c>
      <c r="E319" s="325" t="s">
        <v>286</v>
      </c>
      <c r="F319" s="326" t="s">
        <v>286</v>
      </c>
      <c r="G319" s="325" t="s">
        <v>286</v>
      </c>
      <c r="H319" s="326" t="s">
        <v>286</v>
      </c>
      <c r="I319" s="327" t="s">
        <v>286</v>
      </c>
      <c r="J319" s="326" t="s">
        <v>286</v>
      </c>
      <c r="K319" s="321">
        <v>0.82</v>
      </c>
      <c r="L319" s="322">
        <v>1.1599999999999999</v>
      </c>
      <c r="M319" s="323">
        <v>0.75</v>
      </c>
    </row>
    <row r="320" spans="2:13" ht="12.75" customHeight="1">
      <c r="B320" s="809"/>
      <c r="C320" s="812"/>
      <c r="D320" s="324">
        <v>16</v>
      </c>
      <c r="E320" s="325" t="s">
        <v>286</v>
      </c>
      <c r="F320" s="326" t="s">
        <v>286</v>
      </c>
      <c r="G320" s="325" t="s">
        <v>286</v>
      </c>
      <c r="H320" s="326" t="s">
        <v>286</v>
      </c>
      <c r="I320" s="327" t="s">
        <v>286</v>
      </c>
      <c r="J320" s="326" t="s">
        <v>286</v>
      </c>
      <c r="K320" s="353">
        <v>0.28999999999999998</v>
      </c>
      <c r="L320" s="354">
        <v>0.26</v>
      </c>
      <c r="M320" s="355">
        <v>0.31</v>
      </c>
    </row>
    <row r="321" spans="2:13" ht="12.75" customHeight="1">
      <c r="B321" s="809"/>
      <c r="C321" s="812"/>
      <c r="D321" s="324">
        <v>19</v>
      </c>
      <c r="E321" s="325" t="s">
        <v>286</v>
      </c>
      <c r="F321" s="326" t="s">
        <v>286</v>
      </c>
      <c r="G321" s="325" t="s">
        <v>286</v>
      </c>
      <c r="H321" s="326" t="s">
        <v>286</v>
      </c>
      <c r="I321" s="327" t="s">
        <v>286</v>
      </c>
      <c r="J321" s="326" t="s">
        <v>286</v>
      </c>
      <c r="K321" s="321">
        <v>0.48</v>
      </c>
      <c r="L321" s="322">
        <v>0.85</v>
      </c>
      <c r="M321" s="323">
        <v>0.61</v>
      </c>
    </row>
    <row r="322" spans="2:13" ht="12.75" customHeight="1">
      <c r="B322" s="809"/>
      <c r="C322" s="812"/>
      <c r="D322" s="324">
        <v>24</v>
      </c>
      <c r="E322" s="325" t="s">
        <v>286</v>
      </c>
      <c r="F322" s="326" t="s">
        <v>286</v>
      </c>
      <c r="G322" s="325" t="s">
        <v>286</v>
      </c>
      <c r="H322" s="326" t="s">
        <v>286</v>
      </c>
      <c r="I322" s="327" t="s">
        <v>286</v>
      </c>
      <c r="J322" s="326" t="s">
        <v>286</v>
      </c>
      <c r="K322" s="321">
        <v>0.5</v>
      </c>
      <c r="L322" s="322">
        <v>0.8</v>
      </c>
      <c r="M322" s="323">
        <v>0.78</v>
      </c>
    </row>
    <row r="323" spans="2:13" ht="12.75" customHeight="1">
      <c r="B323" s="809"/>
      <c r="C323" s="812"/>
      <c r="D323" s="324">
        <v>32</v>
      </c>
      <c r="E323" s="325" t="s">
        <v>286</v>
      </c>
      <c r="F323" s="326" t="s">
        <v>286</v>
      </c>
      <c r="G323" s="325" t="s">
        <v>286</v>
      </c>
      <c r="H323" s="326" t="s">
        <v>286</v>
      </c>
      <c r="I323" s="327" t="s">
        <v>286</v>
      </c>
      <c r="J323" s="326" t="s">
        <v>286</v>
      </c>
      <c r="K323" s="321">
        <v>0.18</v>
      </c>
      <c r="L323" s="322">
        <v>0.4</v>
      </c>
      <c r="M323" s="323">
        <v>0.21</v>
      </c>
    </row>
    <row r="324" spans="2:13" ht="12.75" customHeight="1">
      <c r="B324" s="809"/>
      <c r="C324" s="812"/>
      <c r="D324" s="324">
        <v>33</v>
      </c>
      <c r="E324" s="325" t="s">
        <v>286</v>
      </c>
      <c r="F324" s="326" t="s">
        <v>286</v>
      </c>
      <c r="G324" s="325" t="s">
        <v>286</v>
      </c>
      <c r="H324" s="326" t="s">
        <v>286</v>
      </c>
      <c r="I324" s="327" t="s">
        <v>286</v>
      </c>
      <c r="J324" s="326" t="s">
        <v>286</v>
      </c>
      <c r="K324" s="321">
        <v>0</v>
      </c>
      <c r="L324" s="322">
        <v>0</v>
      </c>
      <c r="M324" s="323">
        <v>0</v>
      </c>
    </row>
    <row r="325" spans="2:13" ht="12.75" customHeight="1">
      <c r="B325" s="809"/>
      <c r="C325" s="812"/>
      <c r="D325" s="324">
        <v>34</v>
      </c>
      <c r="E325" s="325" t="s">
        <v>286</v>
      </c>
      <c r="F325" s="326" t="s">
        <v>286</v>
      </c>
      <c r="G325" s="325" t="s">
        <v>286</v>
      </c>
      <c r="H325" s="326" t="s">
        <v>286</v>
      </c>
      <c r="I325" s="327" t="s">
        <v>286</v>
      </c>
      <c r="J325" s="326" t="s">
        <v>286</v>
      </c>
      <c r="K325" s="321">
        <v>0.44</v>
      </c>
      <c r="L325" s="322">
        <v>0.81</v>
      </c>
      <c r="M325" s="323">
        <v>0.65</v>
      </c>
    </row>
    <row r="326" spans="2:13" ht="12.75" customHeight="1">
      <c r="B326" s="809"/>
      <c r="C326" s="812"/>
      <c r="D326" s="324">
        <v>35</v>
      </c>
      <c r="E326" s="325" t="s">
        <v>286</v>
      </c>
      <c r="F326" s="326" t="s">
        <v>286</v>
      </c>
      <c r="G326" s="325" t="s">
        <v>286</v>
      </c>
      <c r="H326" s="326" t="s">
        <v>286</v>
      </c>
      <c r="I326" s="327" t="s">
        <v>286</v>
      </c>
      <c r="J326" s="326" t="s">
        <v>286</v>
      </c>
      <c r="K326" s="321">
        <v>0.11</v>
      </c>
      <c r="L326" s="322">
        <v>0.25</v>
      </c>
      <c r="M326" s="323">
        <v>0.16</v>
      </c>
    </row>
    <row r="327" spans="2:13" ht="12.75" customHeight="1">
      <c r="B327" s="809"/>
      <c r="C327" s="812"/>
      <c r="D327" s="324">
        <v>42</v>
      </c>
      <c r="E327" s="325" t="s">
        <v>286</v>
      </c>
      <c r="F327" s="326" t="s">
        <v>286</v>
      </c>
      <c r="G327" s="325" t="s">
        <v>286</v>
      </c>
      <c r="H327" s="326" t="s">
        <v>286</v>
      </c>
      <c r="I327" s="327" t="s">
        <v>286</v>
      </c>
      <c r="J327" s="326" t="s">
        <v>286</v>
      </c>
      <c r="K327" s="321">
        <v>0.05</v>
      </c>
      <c r="L327" s="322">
        <v>0.12</v>
      </c>
      <c r="M327" s="323">
        <v>0.06</v>
      </c>
    </row>
    <row r="328" spans="2:13" ht="12.75" customHeight="1">
      <c r="B328" s="809"/>
      <c r="C328" s="812"/>
      <c r="D328" s="324">
        <v>44</v>
      </c>
      <c r="E328" s="325" t="s">
        <v>286</v>
      </c>
      <c r="F328" s="326" t="s">
        <v>286</v>
      </c>
      <c r="G328" s="325" t="s">
        <v>286</v>
      </c>
      <c r="H328" s="326" t="s">
        <v>286</v>
      </c>
      <c r="I328" s="327" t="s">
        <v>286</v>
      </c>
      <c r="J328" s="326" t="s">
        <v>286</v>
      </c>
      <c r="K328" s="321">
        <v>0.25</v>
      </c>
      <c r="L328" s="322">
        <v>0.9</v>
      </c>
      <c r="M328" s="323">
        <v>0.66</v>
      </c>
    </row>
    <row r="329" spans="2:13" ht="13.5" customHeight="1">
      <c r="B329" s="809"/>
      <c r="C329" s="812"/>
      <c r="D329" s="324">
        <v>45</v>
      </c>
      <c r="E329" s="325" t="s">
        <v>286</v>
      </c>
      <c r="F329" s="326" t="s">
        <v>286</v>
      </c>
      <c r="G329" s="325" t="s">
        <v>286</v>
      </c>
      <c r="H329" s="326" t="s">
        <v>286</v>
      </c>
      <c r="I329" s="327" t="s">
        <v>286</v>
      </c>
      <c r="J329" s="326" t="s">
        <v>286</v>
      </c>
      <c r="K329" s="321">
        <v>0.53</v>
      </c>
      <c r="L329" s="322">
        <v>1</v>
      </c>
      <c r="M329" s="323">
        <v>0.83</v>
      </c>
    </row>
    <row r="330" spans="2:13" ht="12.75" customHeight="1">
      <c r="B330" s="809"/>
      <c r="C330" s="812"/>
      <c r="D330" s="324">
        <v>51</v>
      </c>
      <c r="E330" s="325" t="s">
        <v>286</v>
      </c>
      <c r="F330" s="326" t="s">
        <v>286</v>
      </c>
      <c r="G330" s="325" t="s">
        <v>286</v>
      </c>
      <c r="H330" s="326" t="s">
        <v>286</v>
      </c>
      <c r="I330" s="327" t="s">
        <v>286</v>
      </c>
      <c r="J330" s="326" t="s">
        <v>286</v>
      </c>
      <c r="K330" s="321">
        <v>0.08</v>
      </c>
      <c r="L330" s="322">
        <v>0.16</v>
      </c>
      <c r="M330" s="323">
        <v>0.19</v>
      </c>
    </row>
    <row r="331" spans="2:13" ht="12.75" customHeight="1">
      <c r="B331" s="809"/>
      <c r="C331" s="812"/>
      <c r="D331" s="328"/>
      <c r="E331" s="325"/>
      <c r="F331" s="329"/>
      <c r="G331" s="325"/>
      <c r="H331" s="329"/>
      <c r="I331" s="327"/>
      <c r="J331" s="329" t="s">
        <v>287</v>
      </c>
      <c r="K331" s="331">
        <f>SUM(K312:K330)</f>
        <v>5.0300000000000011</v>
      </c>
      <c r="L331" s="332">
        <f>SUM(L312:L330)</f>
        <v>9.6199999999999992</v>
      </c>
      <c r="M331" s="333">
        <f>SUM(M312:M330)</f>
        <v>7.3000000000000007</v>
      </c>
    </row>
    <row r="332" spans="2:13" ht="13.5" customHeight="1" thickBot="1">
      <c r="B332" s="810"/>
      <c r="C332" s="813"/>
      <c r="D332" s="334"/>
      <c r="E332" s="335"/>
      <c r="F332" s="336"/>
      <c r="G332" s="335"/>
      <c r="H332" s="336"/>
      <c r="I332" s="337"/>
      <c r="J332" s="336" t="s">
        <v>288</v>
      </c>
      <c r="K332" s="339">
        <v>5.87</v>
      </c>
      <c r="L332" s="340">
        <v>10.95</v>
      </c>
      <c r="M332" s="341">
        <v>8.32</v>
      </c>
    </row>
    <row r="333" spans="2:13" ht="12.75" customHeight="1">
      <c r="B333" s="808">
        <v>302</v>
      </c>
      <c r="C333" s="811" t="s">
        <v>284</v>
      </c>
      <c r="D333" s="349">
        <v>3</v>
      </c>
      <c r="E333" s="350">
        <v>47.2</v>
      </c>
      <c r="F333" s="351" t="s">
        <v>285</v>
      </c>
      <c r="G333" s="350">
        <v>48.7</v>
      </c>
      <c r="H333" s="351">
        <v>45</v>
      </c>
      <c r="I333" s="352">
        <v>49.8</v>
      </c>
      <c r="J333" s="351">
        <v>95</v>
      </c>
      <c r="K333" s="486">
        <v>0</v>
      </c>
      <c r="L333" s="487">
        <v>0</v>
      </c>
      <c r="M333" s="488">
        <v>0</v>
      </c>
    </row>
    <row r="334" spans="2:13" ht="12.75" customHeight="1">
      <c r="B334" s="809"/>
      <c r="C334" s="812"/>
      <c r="D334" s="324">
        <v>4</v>
      </c>
      <c r="E334" s="325" t="s">
        <v>286</v>
      </c>
      <c r="F334" s="326" t="s">
        <v>286</v>
      </c>
      <c r="G334" s="325" t="s">
        <v>286</v>
      </c>
      <c r="H334" s="326" t="s">
        <v>286</v>
      </c>
      <c r="I334" s="327" t="s">
        <v>286</v>
      </c>
      <c r="J334" s="326" t="s">
        <v>286</v>
      </c>
      <c r="K334" s="321">
        <v>1.25</v>
      </c>
      <c r="L334" s="322">
        <v>2.15</v>
      </c>
      <c r="M334" s="323">
        <v>1.99</v>
      </c>
    </row>
    <row r="335" spans="2:13" ht="12.75" customHeight="1">
      <c r="B335" s="809"/>
      <c r="C335" s="812"/>
      <c r="D335" s="324">
        <v>5</v>
      </c>
      <c r="E335" s="325" t="s">
        <v>286</v>
      </c>
      <c r="F335" s="326" t="s">
        <v>286</v>
      </c>
      <c r="G335" s="325" t="s">
        <v>286</v>
      </c>
      <c r="H335" s="326" t="s">
        <v>286</v>
      </c>
      <c r="I335" s="327" t="s">
        <v>286</v>
      </c>
      <c r="J335" s="326" t="s">
        <v>286</v>
      </c>
      <c r="K335" s="321">
        <v>0.08</v>
      </c>
      <c r="L335" s="322">
        <v>0.18</v>
      </c>
      <c r="M335" s="323">
        <v>0.11</v>
      </c>
    </row>
    <row r="336" spans="2:13" ht="12.75" customHeight="1">
      <c r="B336" s="809"/>
      <c r="C336" s="812"/>
      <c r="D336" s="324">
        <v>6</v>
      </c>
      <c r="E336" s="325" t="s">
        <v>286</v>
      </c>
      <c r="F336" s="326" t="s">
        <v>286</v>
      </c>
      <c r="G336" s="325" t="s">
        <v>286</v>
      </c>
      <c r="H336" s="326" t="s">
        <v>286</v>
      </c>
      <c r="I336" s="327" t="s">
        <v>286</v>
      </c>
      <c r="J336" s="326" t="s">
        <v>286</v>
      </c>
      <c r="K336" s="321">
        <v>0.08</v>
      </c>
      <c r="L336" s="322">
        <v>0.26</v>
      </c>
      <c r="M336" s="323">
        <v>0.06</v>
      </c>
    </row>
    <row r="337" spans="2:13" ht="15" customHeight="1">
      <c r="B337" s="809"/>
      <c r="C337" s="812"/>
      <c r="D337" s="324">
        <v>7</v>
      </c>
      <c r="E337" s="325" t="s">
        <v>286</v>
      </c>
      <c r="F337" s="326" t="s">
        <v>286</v>
      </c>
      <c r="G337" s="325" t="s">
        <v>286</v>
      </c>
      <c r="H337" s="326" t="s">
        <v>286</v>
      </c>
      <c r="I337" s="327" t="s">
        <v>286</v>
      </c>
      <c r="J337" s="326" t="s">
        <v>286</v>
      </c>
      <c r="K337" s="321">
        <v>0.17</v>
      </c>
      <c r="L337" s="322">
        <v>0.24</v>
      </c>
      <c r="M337" s="323">
        <v>0.18</v>
      </c>
    </row>
    <row r="338" spans="2:13" ht="12.75" customHeight="1">
      <c r="B338" s="809"/>
      <c r="C338" s="812"/>
      <c r="D338" s="324">
        <v>8</v>
      </c>
      <c r="E338" s="325" t="s">
        <v>286</v>
      </c>
      <c r="F338" s="326" t="s">
        <v>286</v>
      </c>
      <c r="G338" s="325" t="s">
        <v>286</v>
      </c>
      <c r="H338" s="326" t="s">
        <v>286</v>
      </c>
      <c r="I338" s="327" t="s">
        <v>286</v>
      </c>
      <c r="J338" s="326" t="s">
        <v>286</v>
      </c>
      <c r="K338" s="321">
        <v>0.3</v>
      </c>
      <c r="L338" s="322">
        <v>0.67</v>
      </c>
      <c r="M338" s="323">
        <v>0.26</v>
      </c>
    </row>
    <row r="339" spans="2:13" ht="12.75" customHeight="1">
      <c r="B339" s="809"/>
      <c r="C339" s="812"/>
      <c r="D339" s="324">
        <v>15</v>
      </c>
      <c r="E339" s="325" t="s">
        <v>286</v>
      </c>
      <c r="F339" s="326" t="s">
        <v>286</v>
      </c>
      <c r="G339" s="325" t="s">
        <v>286</v>
      </c>
      <c r="H339" s="326" t="s">
        <v>286</v>
      </c>
      <c r="I339" s="327" t="s">
        <v>286</v>
      </c>
      <c r="J339" s="326" t="s">
        <v>286</v>
      </c>
      <c r="K339" s="321">
        <v>0.64</v>
      </c>
      <c r="L339" s="322">
        <v>1.21</v>
      </c>
      <c r="M339" s="323">
        <v>0.99</v>
      </c>
    </row>
    <row r="340" spans="2:13" ht="12.75" customHeight="1">
      <c r="B340" s="809"/>
      <c r="C340" s="812"/>
      <c r="D340" s="324">
        <v>34</v>
      </c>
      <c r="E340" s="325" t="s">
        <v>286</v>
      </c>
      <c r="F340" s="326" t="s">
        <v>286</v>
      </c>
      <c r="G340" s="325" t="s">
        <v>286</v>
      </c>
      <c r="H340" s="326" t="s">
        <v>286</v>
      </c>
      <c r="I340" s="327" t="s">
        <v>286</v>
      </c>
      <c r="J340" s="326" t="s">
        <v>286</v>
      </c>
      <c r="K340" s="321">
        <v>0</v>
      </c>
      <c r="L340" s="322">
        <v>0</v>
      </c>
      <c r="M340" s="323">
        <v>0</v>
      </c>
    </row>
    <row r="341" spans="2:13" ht="12.75" customHeight="1">
      <c r="B341" s="809"/>
      <c r="C341" s="812"/>
      <c r="D341" s="324">
        <v>36</v>
      </c>
      <c r="E341" s="325" t="s">
        <v>286</v>
      </c>
      <c r="F341" s="326" t="s">
        <v>286</v>
      </c>
      <c r="G341" s="325" t="s">
        <v>286</v>
      </c>
      <c r="H341" s="326" t="s">
        <v>286</v>
      </c>
      <c r="I341" s="327" t="s">
        <v>286</v>
      </c>
      <c r="J341" s="326" t="s">
        <v>286</v>
      </c>
      <c r="K341" s="321">
        <v>0.01</v>
      </c>
      <c r="L341" s="322">
        <v>0.04</v>
      </c>
      <c r="M341" s="323">
        <v>0.02</v>
      </c>
    </row>
    <row r="342" spans="2:13" ht="12.75" customHeight="1">
      <c r="B342" s="809"/>
      <c r="C342" s="812"/>
      <c r="D342" s="324">
        <v>43</v>
      </c>
      <c r="E342" s="325" t="s">
        <v>286</v>
      </c>
      <c r="F342" s="326" t="s">
        <v>286</v>
      </c>
      <c r="G342" s="325" t="s">
        <v>286</v>
      </c>
      <c r="H342" s="326" t="s">
        <v>286</v>
      </c>
      <c r="I342" s="327" t="s">
        <v>286</v>
      </c>
      <c r="J342" s="326" t="s">
        <v>286</v>
      </c>
      <c r="K342" s="321">
        <v>0.01</v>
      </c>
      <c r="L342" s="322">
        <v>0.02</v>
      </c>
      <c r="M342" s="323">
        <v>0.01</v>
      </c>
    </row>
    <row r="343" spans="2:13" ht="12.75" customHeight="1">
      <c r="B343" s="809"/>
      <c r="C343" s="812"/>
      <c r="D343" s="324">
        <v>44</v>
      </c>
      <c r="E343" s="325" t="s">
        <v>286</v>
      </c>
      <c r="F343" s="326" t="s">
        <v>286</v>
      </c>
      <c r="G343" s="325" t="s">
        <v>286</v>
      </c>
      <c r="H343" s="326" t="s">
        <v>286</v>
      </c>
      <c r="I343" s="327" t="s">
        <v>286</v>
      </c>
      <c r="J343" s="326" t="s">
        <v>286</v>
      </c>
      <c r="K343" s="321">
        <v>0.06</v>
      </c>
      <c r="L343" s="322">
        <v>0.44</v>
      </c>
      <c r="M343" s="323">
        <v>0.18</v>
      </c>
    </row>
    <row r="344" spans="2:13" ht="12.75" customHeight="1">
      <c r="B344" s="809"/>
      <c r="C344" s="812"/>
      <c r="D344" s="324">
        <v>45</v>
      </c>
      <c r="E344" s="325" t="s">
        <v>286</v>
      </c>
      <c r="F344" s="326" t="s">
        <v>286</v>
      </c>
      <c r="G344" s="325" t="s">
        <v>286</v>
      </c>
      <c r="H344" s="326" t="s">
        <v>286</v>
      </c>
      <c r="I344" s="327" t="s">
        <v>286</v>
      </c>
      <c r="J344" s="326" t="s">
        <v>286</v>
      </c>
      <c r="K344" s="321">
        <v>0.27</v>
      </c>
      <c r="L344" s="322">
        <v>0.34</v>
      </c>
      <c r="M344" s="323">
        <v>0.22</v>
      </c>
    </row>
    <row r="345" spans="2:13" ht="13.5" customHeight="1">
      <c r="B345" s="809"/>
      <c r="C345" s="812"/>
      <c r="D345" s="324">
        <v>46</v>
      </c>
      <c r="E345" s="325" t="s">
        <v>286</v>
      </c>
      <c r="F345" s="326" t="s">
        <v>286</v>
      </c>
      <c r="G345" s="325" t="s">
        <v>286</v>
      </c>
      <c r="H345" s="326" t="s">
        <v>286</v>
      </c>
      <c r="I345" s="327" t="s">
        <v>286</v>
      </c>
      <c r="J345" s="326" t="s">
        <v>286</v>
      </c>
      <c r="K345" s="321">
        <v>0.17</v>
      </c>
      <c r="L345" s="322">
        <v>0.33</v>
      </c>
      <c r="M345" s="323">
        <v>0.23</v>
      </c>
    </row>
    <row r="346" spans="2:13" ht="12.75" customHeight="1">
      <c r="B346" s="809"/>
      <c r="C346" s="812"/>
      <c r="D346" s="452">
        <v>49</v>
      </c>
      <c r="E346" s="325" t="s">
        <v>286</v>
      </c>
      <c r="F346" s="326" t="s">
        <v>286</v>
      </c>
      <c r="G346" s="325" t="s">
        <v>286</v>
      </c>
      <c r="H346" s="326" t="s">
        <v>286</v>
      </c>
      <c r="I346" s="327" t="s">
        <v>286</v>
      </c>
      <c r="J346" s="326" t="s">
        <v>286</v>
      </c>
      <c r="K346" s="353">
        <v>0</v>
      </c>
      <c r="L346" s="354">
        <v>0</v>
      </c>
      <c r="M346" s="355">
        <v>0</v>
      </c>
    </row>
    <row r="347" spans="2:13" ht="12.75" customHeight="1">
      <c r="B347" s="809"/>
      <c r="C347" s="812"/>
      <c r="D347" s="452"/>
      <c r="E347" s="325"/>
      <c r="F347" s="329"/>
      <c r="G347" s="325"/>
      <c r="H347" s="329"/>
      <c r="I347" s="327"/>
      <c r="J347" s="329" t="s">
        <v>287</v>
      </c>
      <c r="K347" s="331">
        <f>SUM(K333:K346)</f>
        <v>3.0399999999999996</v>
      </c>
      <c r="L347" s="332">
        <f>SUM(L333:L346)</f>
        <v>5.88</v>
      </c>
      <c r="M347" s="333">
        <f>SUM(M333:M346)</f>
        <v>4.2500000000000009</v>
      </c>
    </row>
    <row r="348" spans="2:13" ht="13.5" customHeight="1" thickBot="1">
      <c r="B348" s="810"/>
      <c r="C348" s="813"/>
      <c r="D348" s="393"/>
      <c r="E348" s="335"/>
      <c r="F348" s="336"/>
      <c r="G348" s="335"/>
      <c r="H348" s="336"/>
      <c r="I348" s="337"/>
      <c r="J348" s="336" t="s">
        <v>288</v>
      </c>
      <c r="K348" s="339">
        <v>3.53</v>
      </c>
      <c r="L348" s="340">
        <v>6.52</v>
      </c>
      <c r="M348" s="489">
        <v>5.01</v>
      </c>
    </row>
    <row r="349" spans="2:13" ht="12.75" customHeight="1">
      <c r="B349" s="808">
        <v>304</v>
      </c>
      <c r="C349" s="441" t="s">
        <v>23</v>
      </c>
      <c r="D349" s="490"/>
      <c r="E349" s="350">
        <v>47.6</v>
      </c>
      <c r="F349" s="351" t="s">
        <v>285</v>
      </c>
      <c r="G349" s="446" t="s">
        <v>296</v>
      </c>
      <c r="H349" s="447" t="s">
        <v>296</v>
      </c>
      <c r="I349" s="352">
        <v>49.7</v>
      </c>
      <c r="J349" s="351">
        <v>55</v>
      </c>
      <c r="K349" s="343">
        <v>0.24</v>
      </c>
      <c r="L349" s="344">
        <v>0.35</v>
      </c>
      <c r="M349" s="345">
        <v>0.32</v>
      </c>
    </row>
    <row r="350" spans="2:13" ht="12.75" customHeight="1">
      <c r="B350" s="809"/>
      <c r="C350" s="443" t="s">
        <v>26</v>
      </c>
      <c r="D350" s="328"/>
      <c r="E350" s="325" t="s">
        <v>286</v>
      </c>
      <c r="F350" s="326" t="s">
        <v>286</v>
      </c>
      <c r="G350" s="325" t="s">
        <v>296</v>
      </c>
      <c r="H350" s="329" t="s">
        <v>296</v>
      </c>
      <c r="I350" s="327" t="s">
        <v>286</v>
      </c>
      <c r="J350" s="326" t="s">
        <v>286</v>
      </c>
      <c r="K350" s="321">
        <v>0.22</v>
      </c>
      <c r="L350" s="322">
        <v>0.25</v>
      </c>
      <c r="M350" s="323">
        <v>0.28999999999999998</v>
      </c>
    </row>
    <row r="351" spans="2:13" ht="13.5" customHeight="1" thickBot="1">
      <c r="B351" s="810"/>
      <c r="C351" s="405"/>
      <c r="D351" s="405"/>
      <c r="E351" s="335"/>
      <c r="F351" s="336"/>
      <c r="G351" s="335"/>
      <c r="H351" s="336"/>
      <c r="I351" s="337"/>
      <c r="J351" s="336" t="s">
        <v>287</v>
      </c>
      <c r="K351" s="347">
        <f>K349+K350</f>
        <v>0.45999999999999996</v>
      </c>
      <c r="L351" s="340">
        <f>L349+L350</f>
        <v>0.6</v>
      </c>
      <c r="M351" s="348">
        <f>M349+M350</f>
        <v>0.61</v>
      </c>
    </row>
    <row r="352" spans="2:13" ht="12.75" customHeight="1">
      <c r="B352" s="808">
        <v>306</v>
      </c>
      <c r="C352" s="811" t="s">
        <v>284</v>
      </c>
      <c r="D352" s="349">
        <v>23</v>
      </c>
      <c r="E352" s="350">
        <v>47.4</v>
      </c>
      <c r="F352" s="351" t="s">
        <v>285</v>
      </c>
      <c r="G352" s="350">
        <v>48.7</v>
      </c>
      <c r="H352" s="485">
        <v>40</v>
      </c>
      <c r="I352" s="352">
        <v>49.8</v>
      </c>
      <c r="J352" s="485">
        <v>100</v>
      </c>
      <c r="K352" s="491">
        <v>0.42</v>
      </c>
      <c r="L352" s="492">
        <v>0.72</v>
      </c>
      <c r="M352" s="493">
        <v>0.74</v>
      </c>
    </row>
    <row r="353" spans="2:13" ht="12.75" customHeight="1">
      <c r="B353" s="809"/>
      <c r="C353" s="812"/>
      <c r="D353" s="324">
        <v>24</v>
      </c>
      <c r="E353" s="325" t="s">
        <v>286</v>
      </c>
      <c r="F353" s="326" t="s">
        <v>286</v>
      </c>
      <c r="G353" s="325" t="s">
        <v>286</v>
      </c>
      <c r="H353" s="326" t="s">
        <v>286</v>
      </c>
      <c r="I353" s="327" t="s">
        <v>286</v>
      </c>
      <c r="J353" s="326" t="s">
        <v>286</v>
      </c>
      <c r="K353" s="353">
        <v>0.47</v>
      </c>
      <c r="L353" s="354">
        <v>0.76</v>
      </c>
      <c r="M353" s="355">
        <v>0.83</v>
      </c>
    </row>
    <row r="354" spans="2:13" ht="12.75" customHeight="1">
      <c r="B354" s="809"/>
      <c r="C354" s="812"/>
      <c r="D354" s="324">
        <v>25</v>
      </c>
      <c r="E354" s="325" t="s">
        <v>286</v>
      </c>
      <c r="F354" s="326" t="s">
        <v>286</v>
      </c>
      <c r="G354" s="325" t="s">
        <v>286</v>
      </c>
      <c r="H354" s="326" t="s">
        <v>286</v>
      </c>
      <c r="I354" s="327" t="s">
        <v>286</v>
      </c>
      <c r="J354" s="326" t="s">
        <v>286</v>
      </c>
      <c r="K354" s="353">
        <v>0.96</v>
      </c>
      <c r="L354" s="354">
        <v>1.55</v>
      </c>
      <c r="M354" s="355">
        <v>1.66</v>
      </c>
    </row>
    <row r="355" spans="2:13" ht="12.75" customHeight="1">
      <c r="B355" s="809"/>
      <c r="C355" s="812"/>
      <c r="D355" s="324">
        <v>26</v>
      </c>
      <c r="E355" s="325" t="s">
        <v>286</v>
      </c>
      <c r="F355" s="326" t="s">
        <v>286</v>
      </c>
      <c r="G355" s="325" t="s">
        <v>286</v>
      </c>
      <c r="H355" s="326" t="s">
        <v>286</v>
      </c>
      <c r="I355" s="327" t="s">
        <v>286</v>
      </c>
      <c r="J355" s="326" t="s">
        <v>286</v>
      </c>
      <c r="K355" s="321">
        <v>0.18</v>
      </c>
      <c r="L355" s="322">
        <v>0.25</v>
      </c>
      <c r="M355" s="323">
        <v>0.31</v>
      </c>
    </row>
    <row r="356" spans="2:13" ht="12.75" customHeight="1">
      <c r="B356" s="809"/>
      <c r="C356" s="812"/>
      <c r="D356" s="324">
        <v>27</v>
      </c>
      <c r="E356" s="325" t="s">
        <v>286</v>
      </c>
      <c r="F356" s="326" t="s">
        <v>286</v>
      </c>
      <c r="G356" s="325" t="s">
        <v>286</v>
      </c>
      <c r="H356" s="326" t="s">
        <v>286</v>
      </c>
      <c r="I356" s="327" t="s">
        <v>286</v>
      </c>
      <c r="J356" s="326" t="s">
        <v>286</v>
      </c>
      <c r="K356" s="321">
        <v>0.17</v>
      </c>
      <c r="L356" s="322">
        <v>0.39</v>
      </c>
      <c r="M356" s="323">
        <v>0.19</v>
      </c>
    </row>
    <row r="357" spans="2:13" ht="12.75" customHeight="1">
      <c r="B357" s="809"/>
      <c r="C357" s="812"/>
      <c r="D357" s="324">
        <v>28</v>
      </c>
      <c r="E357" s="325" t="s">
        <v>286</v>
      </c>
      <c r="F357" s="326" t="s">
        <v>286</v>
      </c>
      <c r="G357" s="325" t="s">
        <v>286</v>
      </c>
      <c r="H357" s="326" t="s">
        <v>286</v>
      </c>
      <c r="I357" s="327" t="s">
        <v>286</v>
      </c>
      <c r="J357" s="326" t="s">
        <v>286</v>
      </c>
      <c r="K357" s="321">
        <v>1.1499999999999999</v>
      </c>
      <c r="L357" s="322">
        <v>1.56</v>
      </c>
      <c r="M357" s="323">
        <v>1.75</v>
      </c>
    </row>
    <row r="358" spans="2:13" ht="12.75" customHeight="1">
      <c r="B358" s="809"/>
      <c r="C358" s="812"/>
      <c r="D358" s="324">
        <v>29</v>
      </c>
      <c r="E358" s="325" t="s">
        <v>286</v>
      </c>
      <c r="F358" s="326" t="s">
        <v>286</v>
      </c>
      <c r="G358" s="325" t="s">
        <v>286</v>
      </c>
      <c r="H358" s="326" t="s">
        <v>286</v>
      </c>
      <c r="I358" s="327" t="s">
        <v>286</v>
      </c>
      <c r="J358" s="326" t="s">
        <v>286</v>
      </c>
      <c r="K358" s="321">
        <v>0.75</v>
      </c>
      <c r="L358" s="322">
        <v>1.36</v>
      </c>
      <c r="M358" s="323">
        <v>1.04</v>
      </c>
    </row>
    <row r="359" spans="2:13" ht="12.75" customHeight="1">
      <c r="B359" s="809"/>
      <c r="C359" s="812"/>
      <c r="D359" s="324">
        <v>30</v>
      </c>
      <c r="E359" s="325" t="s">
        <v>286</v>
      </c>
      <c r="F359" s="326" t="s">
        <v>286</v>
      </c>
      <c r="G359" s="325" t="s">
        <v>286</v>
      </c>
      <c r="H359" s="326" t="s">
        <v>286</v>
      </c>
      <c r="I359" s="327" t="s">
        <v>286</v>
      </c>
      <c r="J359" s="326" t="s">
        <v>286</v>
      </c>
      <c r="K359" s="321">
        <v>0</v>
      </c>
      <c r="L359" s="322">
        <v>0.01</v>
      </c>
      <c r="M359" s="323">
        <v>0</v>
      </c>
    </row>
    <row r="360" spans="2:13" ht="12.75" customHeight="1">
      <c r="B360" s="809"/>
      <c r="C360" s="812"/>
      <c r="D360" s="324">
        <v>31</v>
      </c>
      <c r="E360" s="325" t="s">
        <v>286</v>
      </c>
      <c r="F360" s="326" t="s">
        <v>286</v>
      </c>
      <c r="G360" s="325" t="s">
        <v>286</v>
      </c>
      <c r="H360" s="326" t="s">
        <v>286</v>
      </c>
      <c r="I360" s="327" t="s">
        <v>286</v>
      </c>
      <c r="J360" s="326" t="s">
        <v>286</v>
      </c>
      <c r="K360" s="321">
        <v>0</v>
      </c>
      <c r="L360" s="322">
        <v>0</v>
      </c>
      <c r="M360" s="323">
        <v>0</v>
      </c>
    </row>
    <row r="361" spans="2:13" ht="12.75" customHeight="1">
      <c r="B361" s="809"/>
      <c r="C361" s="812"/>
      <c r="D361" s="324">
        <v>32</v>
      </c>
      <c r="E361" s="325" t="s">
        <v>286</v>
      </c>
      <c r="F361" s="326" t="s">
        <v>286</v>
      </c>
      <c r="G361" s="325" t="s">
        <v>286</v>
      </c>
      <c r="H361" s="326" t="s">
        <v>286</v>
      </c>
      <c r="I361" s="327" t="s">
        <v>286</v>
      </c>
      <c r="J361" s="326" t="s">
        <v>286</v>
      </c>
      <c r="K361" s="321">
        <v>0.56999999999999995</v>
      </c>
      <c r="L361" s="322">
        <v>1.33</v>
      </c>
      <c r="M361" s="323">
        <v>0.63</v>
      </c>
    </row>
    <row r="362" spans="2:13" ht="12.75" customHeight="1">
      <c r="B362" s="809"/>
      <c r="C362" s="812"/>
      <c r="D362" s="324">
        <v>33</v>
      </c>
      <c r="E362" s="325" t="s">
        <v>286</v>
      </c>
      <c r="F362" s="326" t="s">
        <v>286</v>
      </c>
      <c r="G362" s="325" t="s">
        <v>286</v>
      </c>
      <c r="H362" s="326" t="s">
        <v>286</v>
      </c>
      <c r="I362" s="327" t="s">
        <v>286</v>
      </c>
      <c r="J362" s="326" t="s">
        <v>286</v>
      </c>
      <c r="K362" s="321">
        <v>0.03</v>
      </c>
      <c r="L362" s="322">
        <v>0.04</v>
      </c>
      <c r="M362" s="323">
        <v>7.0000000000000007E-2</v>
      </c>
    </row>
    <row r="363" spans="2:13" ht="12.75" customHeight="1">
      <c r="B363" s="809"/>
      <c r="C363" s="812"/>
      <c r="D363" s="324"/>
      <c r="E363" s="325"/>
      <c r="F363" s="329"/>
      <c r="G363" s="325"/>
      <c r="H363" s="329"/>
      <c r="I363" s="327"/>
      <c r="J363" s="329" t="s">
        <v>287</v>
      </c>
      <c r="K363" s="331">
        <f>SUM(K352:K362)</f>
        <v>4.7</v>
      </c>
      <c r="L363" s="332">
        <f>SUM(L352:L362)</f>
        <v>7.9700000000000006</v>
      </c>
      <c r="M363" s="333">
        <f>SUM(M352:M362)</f>
        <v>7.22</v>
      </c>
    </row>
    <row r="364" spans="2:13" ht="12.75" customHeight="1">
      <c r="B364" s="809"/>
      <c r="C364" s="812"/>
      <c r="D364" s="324"/>
      <c r="E364" s="325"/>
      <c r="F364" s="329"/>
      <c r="G364" s="325"/>
      <c r="H364" s="329"/>
      <c r="I364" s="327"/>
      <c r="J364" s="329" t="s">
        <v>288</v>
      </c>
      <c r="K364" s="331">
        <v>4.96</v>
      </c>
      <c r="L364" s="332">
        <v>8.31</v>
      </c>
      <c r="M364" s="333">
        <v>7.47</v>
      </c>
    </row>
    <row r="365" spans="2:13" ht="13.5" customHeight="1">
      <c r="B365" s="809"/>
      <c r="C365" s="869"/>
      <c r="D365" s="324"/>
      <c r="E365" s="325"/>
      <c r="F365" s="329"/>
      <c r="G365" s="325"/>
      <c r="H365" s="329"/>
      <c r="I365" s="327"/>
      <c r="J365" s="329"/>
      <c r="K365" s="494"/>
      <c r="L365" s="495"/>
      <c r="M365" s="423"/>
    </row>
    <row r="366" spans="2:13" ht="12.75" customHeight="1">
      <c r="B366" s="809"/>
      <c r="C366" s="870" t="s">
        <v>289</v>
      </c>
      <c r="D366" s="324" t="s">
        <v>343</v>
      </c>
      <c r="E366" s="325">
        <v>47</v>
      </c>
      <c r="F366" s="315" t="s">
        <v>285</v>
      </c>
      <c r="G366" s="325">
        <v>48.6</v>
      </c>
      <c r="H366" s="329">
        <v>50</v>
      </c>
      <c r="I366" s="327">
        <v>49.4</v>
      </c>
      <c r="J366" s="329">
        <v>15</v>
      </c>
      <c r="K366" s="321">
        <v>0.98</v>
      </c>
      <c r="L366" s="322">
        <v>1.78</v>
      </c>
      <c r="M366" s="323">
        <v>2.02</v>
      </c>
    </row>
    <row r="367" spans="2:13" ht="12.75" customHeight="1">
      <c r="B367" s="809"/>
      <c r="C367" s="858"/>
      <c r="D367" s="324" t="s">
        <v>344</v>
      </c>
      <c r="E367" s="325" t="s">
        <v>286</v>
      </c>
      <c r="F367" s="326" t="s">
        <v>286</v>
      </c>
      <c r="G367" s="325" t="s">
        <v>286</v>
      </c>
      <c r="H367" s="326" t="s">
        <v>286</v>
      </c>
      <c r="I367" s="327" t="s">
        <v>286</v>
      </c>
      <c r="J367" s="326" t="s">
        <v>286</v>
      </c>
      <c r="K367" s="321">
        <v>0</v>
      </c>
      <c r="L367" s="322">
        <v>0</v>
      </c>
      <c r="M367" s="323">
        <v>0</v>
      </c>
    </row>
    <row r="368" spans="2:13" ht="13.5" customHeight="1" thickBot="1">
      <c r="B368" s="810"/>
      <c r="C368" s="865"/>
      <c r="D368" s="334"/>
      <c r="E368" s="335"/>
      <c r="F368" s="336"/>
      <c r="G368" s="335"/>
      <c r="H368" s="336"/>
      <c r="I368" s="337"/>
      <c r="J368" s="336" t="s">
        <v>287</v>
      </c>
      <c r="K368" s="347">
        <f>K366+K367</f>
        <v>0.98</v>
      </c>
      <c r="L368" s="340">
        <f>L366+L367</f>
        <v>1.78</v>
      </c>
      <c r="M368" s="348">
        <f>M366+M367</f>
        <v>2.02</v>
      </c>
    </row>
    <row r="369" spans="2:13" ht="12.75" customHeight="1">
      <c r="B369" s="808">
        <v>307</v>
      </c>
      <c r="C369" s="811" t="s">
        <v>284</v>
      </c>
      <c r="D369" s="349">
        <v>3</v>
      </c>
      <c r="E369" s="350">
        <v>47.6</v>
      </c>
      <c r="F369" s="351" t="s">
        <v>285</v>
      </c>
      <c r="G369" s="350">
        <v>48.8</v>
      </c>
      <c r="H369" s="351">
        <v>35</v>
      </c>
      <c r="I369" s="352">
        <v>49.7</v>
      </c>
      <c r="J369" s="351">
        <v>55</v>
      </c>
      <c r="K369" s="317">
        <v>0.02</v>
      </c>
      <c r="L369" s="318">
        <v>0.03</v>
      </c>
      <c r="M369" s="319">
        <v>0.02</v>
      </c>
    </row>
    <row r="370" spans="2:13" ht="12.75" customHeight="1">
      <c r="B370" s="809"/>
      <c r="C370" s="812"/>
      <c r="D370" s="324">
        <v>6</v>
      </c>
      <c r="E370" s="325" t="s">
        <v>286</v>
      </c>
      <c r="F370" s="326" t="s">
        <v>286</v>
      </c>
      <c r="G370" s="325" t="s">
        <v>286</v>
      </c>
      <c r="H370" s="326" t="s">
        <v>286</v>
      </c>
      <c r="I370" s="327" t="s">
        <v>286</v>
      </c>
      <c r="J370" s="326" t="s">
        <v>286</v>
      </c>
      <c r="K370" s="321">
        <v>0.04</v>
      </c>
      <c r="L370" s="322">
        <v>0.11</v>
      </c>
      <c r="M370" s="323">
        <v>0.05</v>
      </c>
    </row>
    <row r="371" spans="2:13" ht="12.75" customHeight="1">
      <c r="B371" s="809"/>
      <c r="C371" s="812"/>
      <c r="D371" s="324">
        <v>8</v>
      </c>
      <c r="E371" s="325" t="s">
        <v>286</v>
      </c>
      <c r="F371" s="326" t="s">
        <v>286</v>
      </c>
      <c r="G371" s="325" t="s">
        <v>286</v>
      </c>
      <c r="H371" s="326" t="s">
        <v>286</v>
      </c>
      <c r="I371" s="327" t="s">
        <v>286</v>
      </c>
      <c r="J371" s="326" t="s">
        <v>286</v>
      </c>
      <c r="K371" s="496">
        <v>0</v>
      </c>
      <c r="L371" s="497">
        <v>0</v>
      </c>
      <c r="M371" s="498">
        <v>0</v>
      </c>
    </row>
    <row r="372" spans="2:13" ht="12.75" customHeight="1">
      <c r="B372" s="809"/>
      <c r="C372" s="812"/>
      <c r="D372" s="324">
        <v>9</v>
      </c>
      <c r="E372" s="325" t="s">
        <v>286</v>
      </c>
      <c r="F372" s="326" t="s">
        <v>286</v>
      </c>
      <c r="G372" s="325" t="s">
        <v>286</v>
      </c>
      <c r="H372" s="326" t="s">
        <v>286</v>
      </c>
      <c r="I372" s="327" t="s">
        <v>286</v>
      </c>
      <c r="J372" s="326" t="s">
        <v>286</v>
      </c>
      <c r="K372" s="321">
        <v>0.23</v>
      </c>
      <c r="L372" s="322">
        <v>0.36</v>
      </c>
      <c r="M372" s="323">
        <v>0.27</v>
      </c>
    </row>
    <row r="373" spans="2:13" ht="12.75" customHeight="1">
      <c r="B373" s="809"/>
      <c r="C373" s="812"/>
      <c r="D373" s="324">
        <v>12</v>
      </c>
      <c r="E373" s="325" t="s">
        <v>286</v>
      </c>
      <c r="F373" s="326" t="s">
        <v>286</v>
      </c>
      <c r="G373" s="325" t="s">
        <v>286</v>
      </c>
      <c r="H373" s="326" t="s">
        <v>286</v>
      </c>
      <c r="I373" s="327" t="s">
        <v>286</v>
      </c>
      <c r="J373" s="326" t="s">
        <v>286</v>
      </c>
      <c r="K373" s="321">
        <v>0.01</v>
      </c>
      <c r="L373" s="322">
        <v>0.01</v>
      </c>
      <c r="M373" s="323">
        <v>0.01</v>
      </c>
    </row>
    <row r="374" spans="2:13" ht="12.75" customHeight="1">
      <c r="B374" s="809"/>
      <c r="C374" s="812"/>
      <c r="D374" s="324">
        <v>13</v>
      </c>
      <c r="E374" s="325" t="s">
        <v>286</v>
      </c>
      <c r="F374" s="326" t="s">
        <v>286</v>
      </c>
      <c r="G374" s="325" t="s">
        <v>286</v>
      </c>
      <c r="H374" s="326" t="s">
        <v>286</v>
      </c>
      <c r="I374" s="327" t="s">
        <v>286</v>
      </c>
      <c r="J374" s="326" t="s">
        <v>286</v>
      </c>
      <c r="K374" s="321">
        <v>0.09</v>
      </c>
      <c r="L374" s="322">
        <v>0.1</v>
      </c>
      <c r="M374" s="323">
        <v>0.09</v>
      </c>
    </row>
    <row r="375" spans="2:13" ht="12.75" customHeight="1">
      <c r="B375" s="809"/>
      <c r="C375" s="812"/>
      <c r="D375" s="324">
        <v>15</v>
      </c>
      <c r="E375" s="325" t="s">
        <v>286</v>
      </c>
      <c r="F375" s="326" t="s">
        <v>286</v>
      </c>
      <c r="G375" s="325" t="s">
        <v>286</v>
      </c>
      <c r="H375" s="326" t="s">
        <v>286</v>
      </c>
      <c r="I375" s="327" t="s">
        <v>286</v>
      </c>
      <c r="J375" s="326" t="s">
        <v>286</v>
      </c>
      <c r="K375" s="353">
        <v>0</v>
      </c>
      <c r="L375" s="354">
        <v>0</v>
      </c>
      <c r="M375" s="355">
        <v>0</v>
      </c>
    </row>
    <row r="376" spans="2:13" ht="12.75" customHeight="1">
      <c r="B376" s="809"/>
      <c r="C376" s="812"/>
      <c r="D376" s="324">
        <v>16</v>
      </c>
      <c r="E376" s="325" t="s">
        <v>286</v>
      </c>
      <c r="F376" s="326" t="s">
        <v>286</v>
      </c>
      <c r="G376" s="325" t="s">
        <v>286</v>
      </c>
      <c r="H376" s="326" t="s">
        <v>286</v>
      </c>
      <c r="I376" s="327" t="s">
        <v>286</v>
      </c>
      <c r="J376" s="326" t="s">
        <v>286</v>
      </c>
      <c r="K376" s="353">
        <v>0</v>
      </c>
      <c r="L376" s="354">
        <v>0</v>
      </c>
      <c r="M376" s="355">
        <v>0</v>
      </c>
    </row>
    <row r="377" spans="2:13" ht="13.5" customHeight="1">
      <c r="B377" s="809"/>
      <c r="C377" s="812"/>
      <c r="D377" s="324">
        <v>18</v>
      </c>
      <c r="E377" s="325" t="s">
        <v>286</v>
      </c>
      <c r="F377" s="326" t="s">
        <v>286</v>
      </c>
      <c r="G377" s="325" t="s">
        <v>286</v>
      </c>
      <c r="H377" s="326" t="s">
        <v>286</v>
      </c>
      <c r="I377" s="327" t="s">
        <v>286</v>
      </c>
      <c r="J377" s="326" t="s">
        <v>286</v>
      </c>
      <c r="K377" s="321">
        <v>7.0000000000000007E-2</v>
      </c>
      <c r="L377" s="322">
        <v>0.1</v>
      </c>
      <c r="M377" s="323">
        <v>0.11</v>
      </c>
    </row>
    <row r="378" spans="2:13" ht="12.75" customHeight="1">
      <c r="B378" s="809"/>
      <c r="C378" s="812"/>
      <c r="D378" s="324">
        <v>20</v>
      </c>
      <c r="E378" s="325" t="s">
        <v>286</v>
      </c>
      <c r="F378" s="326" t="s">
        <v>286</v>
      </c>
      <c r="G378" s="325" t="s">
        <v>286</v>
      </c>
      <c r="H378" s="326" t="s">
        <v>286</v>
      </c>
      <c r="I378" s="327" t="s">
        <v>286</v>
      </c>
      <c r="J378" s="326" t="s">
        <v>286</v>
      </c>
      <c r="K378" s="321">
        <v>0.05</v>
      </c>
      <c r="L378" s="322">
        <v>0.08</v>
      </c>
      <c r="M378" s="323">
        <v>0.05</v>
      </c>
    </row>
    <row r="379" spans="2:13" ht="12.75" customHeight="1">
      <c r="B379" s="809"/>
      <c r="C379" s="812"/>
      <c r="D379" s="328"/>
      <c r="E379" s="325"/>
      <c r="F379" s="329"/>
      <c r="G379" s="325"/>
      <c r="H379" s="329"/>
      <c r="I379" s="327"/>
      <c r="J379" s="329" t="s">
        <v>287</v>
      </c>
      <c r="K379" s="479">
        <f>SUM(K369:K378)</f>
        <v>0.51</v>
      </c>
      <c r="L379" s="332">
        <f>SUM(L369:L378)</f>
        <v>0.78999999999999992</v>
      </c>
      <c r="M379" s="333">
        <f>SUM(M369:M378)</f>
        <v>0.60000000000000009</v>
      </c>
    </row>
    <row r="380" spans="2:13" ht="13.5" customHeight="1" thickBot="1">
      <c r="B380" s="810"/>
      <c r="C380" s="813"/>
      <c r="D380" s="334"/>
      <c r="E380" s="335"/>
      <c r="F380" s="336"/>
      <c r="G380" s="335"/>
      <c r="H380" s="336"/>
      <c r="I380" s="337"/>
      <c r="J380" s="336" t="s">
        <v>288</v>
      </c>
      <c r="K380" s="339">
        <v>0.95</v>
      </c>
      <c r="L380" s="340">
        <v>1.55</v>
      </c>
      <c r="M380" s="341">
        <v>1.36</v>
      </c>
    </row>
    <row r="381" spans="2:13" ht="12.75" customHeight="1">
      <c r="B381" s="808">
        <v>316</v>
      </c>
      <c r="C381" s="811" t="s">
        <v>284</v>
      </c>
      <c r="D381" s="349">
        <v>8</v>
      </c>
      <c r="E381" s="350">
        <v>47.6</v>
      </c>
      <c r="F381" s="351" t="s">
        <v>285</v>
      </c>
      <c r="G381" s="446" t="s">
        <v>296</v>
      </c>
      <c r="H381" s="447" t="s">
        <v>296</v>
      </c>
      <c r="I381" s="499">
        <v>49.7</v>
      </c>
      <c r="J381" s="500">
        <v>60</v>
      </c>
      <c r="K381" s="486">
        <v>0.01</v>
      </c>
      <c r="L381" s="487">
        <v>0.02</v>
      </c>
      <c r="M381" s="488">
        <v>0.02</v>
      </c>
    </row>
    <row r="382" spans="2:13" ht="12.75" customHeight="1">
      <c r="B382" s="809"/>
      <c r="C382" s="812"/>
      <c r="D382" s="324">
        <v>10</v>
      </c>
      <c r="E382" s="325" t="s">
        <v>286</v>
      </c>
      <c r="F382" s="326" t="s">
        <v>286</v>
      </c>
      <c r="G382" s="357" t="s">
        <v>296</v>
      </c>
      <c r="H382" s="358" t="s">
        <v>296</v>
      </c>
      <c r="I382" s="501" t="s">
        <v>286</v>
      </c>
      <c r="J382" s="502" t="s">
        <v>286</v>
      </c>
      <c r="K382" s="321">
        <v>0.28999999999999998</v>
      </c>
      <c r="L382" s="322">
        <v>0.36</v>
      </c>
      <c r="M382" s="323">
        <v>0.36</v>
      </c>
    </row>
    <row r="383" spans="2:13" ht="12.75" customHeight="1">
      <c r="B383" s="809"/>
      <c r="C383" s="812"/>
      <c r="D383" s="324">
        <v>11</v>
      </c>
      <c r="E383" s="325" t="s">
        <v>286</v>
      </c>
      <c r="F383" s="326" t="s">
        <v>286</v>
      </c>
      <c r="G383" s="325" t="s">
        <v>296</v>
      </c>
      <c r="H383" s="329" t="s">
        <v>296</v>
      </c>
      <c r="I383" s="501" t="s">
        <v>286</v>
      </c>
      <c r="J383" s="502" t="s">
        <v>286</v>
      </c>
      <c r="K383" s="353">
        <v>0.13</v>
      </c>
      <c r="L383" s="354">
        <v>0.14000000000000001</v>
      </c>
      <c r="M383" s="355">
        <v>0.11</v>
      </c>
    </row>
    <row r="384" spans="2:13" ht="12.75" customHeight="1">
      <c r="B384" s="809"/>
      <c r="C384" s="812"/>
      <c r="D384" s="324">
        <v>14</v>
      </c>
      <c r="E384" s="325" t="s">
        <v>286</v>
      </c>
      <c r="F384" s="326" t="s">
        <v>286</v>
      </c>
      <c r="G384" s="503" t="s">
        <v>296</v>
      </c>
      <c r="H384" s="477" t="s">
        <v>296</v>
      </c>
      <c r="I384" s="501" t="s">
        <v>286</v>
      </c>
      <c r="J384" s="502" t="s">
        <v>286</v>
      </c>
      <c r="K384" s="321">
        <v>0</v>
      </c>
      <c r="L384" s="322">
        <v>0</v>
      </c>
      <c r="M384" s="323">
        <v>0</v>
      </c>
    </row>
    <row r="385" spans="2:13" ht="12.75" customHeight="1">
      <c r="B385" s="809"/>
      <c r="C385" s="812"/>
      <c r="D385" s="324">
        <v>15</v>
      </c>
      <c r="E385" s="325" t="s">
        <v>286</v>
      </c>
      <c r="F385" s="326" t="s">
        <v>286</v>
      </c>
      <c r="G385" s="325" t="s">
        <v>296</v>
      </c>
      <c r="H385" s="329" t="s">
        <v>296</v>
      </c>
      <c r="I385" s="501" t="s">
        <v>286</v>
      </c>
      <c r="J385" s="502" t="s">
        <v>286</v>
      </c>
      <c r="K385" s="321">
        <v>7.0000000000000007E-2</v>
      </c>
      <c r="L385" s="322">
        <v>0.09</v>
      </c>
      <c r="M385" s="323">
        <v>0.09</v>
      </c>
    </row>
    <row r="386" spans="2:13" ht="12.75" customHeight="1">
      <c r="B386" s="809"/>
      <c r="C386" s="812"/>
      <c r="D386" s="324">
        <v>16</v>
      </c>
      <c r="E386" s="325" t="s">
        <v>286</v>
      </c>
      <c r="F386" s="326" t="s">
        <v>286</v>
      </c>
      <c r="G386" s="503" t="s">
        <v>296</v>
      </c>
      <c r="H386" s="477" t="s">
        <v>296</v>
      </c>
      <c r="I386" s="501" t="s">
        <v>286</v>
      </c>
      <c r="J386" s="502" t="s">
        <v>286</v>
      </c>
      <c r="K386" s="321">
        <v>0.06</v>
      </c>
      <c r="L386" s="322">
        <v>0.06</v>
      </c>
      <c r="M386" s="323">
        <v>0.06</v>
      </c>
    </row>
    <row r="387" spans="2:13" ht="12.75" customHeight="1">
      <c r="B387" s="809"/>
      <c r="C387" s="812"/>
      <c r="D387" s="324">
        <v>17</v>
      </c>
      <c r="E387" s="325" t="s">
        <v>286</v>
      </c>
      <c r="F387" s="326" t="s">
        <v>286</v>
      </c>
      <c r="G387" s="325" t="s">
        <v>296</v>
      </c>
      <c r="H387" s="329" t="s">
        <v>296</v>
      </c>
      <c r="I387" s="501" t="s">
        <v>286</v>
      </c>
      <c r="J387" s="502" t="s">
        <v>286</v>
      </c>
      <c r="K387" s="321">
        <v>0.59</v>
      </c>
      <c r="L387" s="322">
        <v>0.85</v>
      </c>
      <c r="M387" s="323">
        <v>0.61</v>
      </c>
    </row>
    <row r="388" spans="2:13" ht="12.75" customHeight="1">
      <c r="B388" s="809"/>
      <c r="C388" s="812"/>
      <c r="D388" s="324">
        <v>18</v>
      </c>
      <c r="E388" s="325" t="s">
        <v>286</v>
      </c>
      <c r="F388" s="326" t="s">
        <v>286</v>
      </c>
      <c r="G388" s="325" t="s">
        <v>296</v>
      </c>
      <c r="H388" s="329" t="s">
        <v>296</v>
      </c>
      <c r="I388" s="501" t="s">
        <v>286</v>
      </c>
      <c r="J388" s="502" t="s">
        <v>286</v>
      </c>
      <c r="K388" s="321">
        <v>0</v>
      </c>
      <c r="L388" s="322">
        <v>0</v>
      </c>
      <c r="M388" s="323">
        <v>0</v>
      </c>
    </row>
    <row r="389" spans="2:13" ht="13.5" customHeight="1">
      <c r="B389" s="809"/>
      <c r="C389" s="812"/>
      <c r="D389" s="324">
        <v>19</v>
      </c>
      <c r="E389" s="325" t="s">
        <v>286</v>
      </c>
      <c r="F389" s="326" t="s">
        <v>286</v>
      </c>
      <c r="G389" s="314" t="s">
        <v>296</v>
      </c>
      <c r="H389" s="315" t="s">
        <v>296</v>
      </c>
      <c r="I389" s="501" t="s">
        <v>286</v>
      </c>
      <c r="J389" s="502" t="s">
        <v>286</v>
      </c>
      <c r="K389" s="321">
        <v>0.14000000000000001</v>
      </c>
      <c r="L389" s="322">
        <v>0.16</v>
      </c>
      <c r="M389" s="323">
        <v>0.15</v>
      </c>
    </row>
    <row r="390" spans="2:13" ht="12.75" customHeight="1">
      <c r="B390" s="809"/>
      <c r="C390" s="812"/>
      <c r="D390" s="324">
        <v>21</v>
      </c>
      <c r="E390" s="325" t="s">
        <v>286</v>
      </c>
      <c r="F390" s="326" t="s">
        <v>286</v>
      </c>
      <c r="G390" s="314" t="s">
        <v>296</v>
      </c>
      <c r="H390" s="315" t="s">
        <v>296</v>
      </c>
      <c r="I390" s="501" t="s">
        <v>286</v>
      </c>
      <c r="J390" s="502" t="s">
        <v>286</v>
      </c>
      <c r="K390" s="321">
        <v>0.46</v>
      </c>
      <c r="L390" s="322">
        <v>0.88</v>
      </c>
      <c r="M390" s="323">
        <v>0.56000000000000005</v>
      </c>
    </row>
    <row r="391" spans="2:13" ht="12.75" customHeight="1">
      <c r="B391" s="809"/>
      <c r="C391" s="812"/>
      <c r="D391" s="328"/>
      <c r="E391" s="325"/>
      <c r="F391" s="329"/>
      <c r="G391" s="325"/>
      <c r="H391" s="329"/>
      <c r="I391" s="327"/>
      <c r="J391" s="329" t="s">
        <v>287</v>
      </c>
      <c r="K391" s="331">
        <f>SUM(K381:K390)</f>
        <v>1.75</v>
      </c>
      <c r="L391" s="332">
        <f>SUM(L381:L390)</f>
        <v>2.56</v>
      </c>
      <c r="M391" s="333">
        <f>SUM(M381:M390)</f>
        <v>1.96</v>
      </c>
    </row>
    <row r="392" spans="2:13" ht="13.5" customHeight="1" thickBot="1">
      <c r="B392" s="810"/>
      <c r="C392" s="813"/>
      <c r="D392" s="334"/>
      <c r="E392" s="335"/>
      <c r="F392" s="336"/>
      <c r="G392" s="335"/>
      <c r="H392" s="336"/>
      <c r="I392" s="337"/>
      <c r="J392" s="336" t="s">
        <v>288</v>
      </c>
      <c r="K392" s="339">
        <v>2.14</v>
      </c>
      <c r="L392" s="340">
        <v>3.09</v>
      </c>
      <c r="M392" s="341">
        <v>2.44</v>
      </c>
    </row>
    <row r="393" spans="2:13" ht="12.75" customHeight="1">
      <c r="B393" s="808">
        <v>320</v>
      </c>
      <c r="C393" s="811" t="s">
        <v>284</v>
      </c>
      <c r="D393" s="504">
        <v>3</v>
      </c>
      <c r="E393" s="350">
        <v>46.8</v>
      </c>
      <c r="F393" s="351" t="s">
        <v>285</v>
      </c>
      <c r="G393" s="350">
        <v>48.6</v>
      </c>
      <c r="H393" s="351">
        <v>50</v>
      </c>
      <c r="I393" s="352">
        <v>49.5</v>
      </c>
      <c r="J393" s="351">
        <v>20</v>
      </c>
      <c r="K393" s="486">
        <v>0.34</v>
      </c>
      <c r="L393" s="487">
        <v>0.56000000000000005</v>
      </c>
      <c r="M393" s="488">
        <v>0.65</v>
      </c>
    </row>
    <row r="394" spans="2:13" ht="12.75" customHeight="1">
      <c r="B394" s="809"/>
      <c r="C394" s="812"/>
      <c r="D394" s="324">
        <v>4</v>
      </c>
      <c r="E394" s="325" t="s">
        <v>286</v>
      </c>
      <c r="F394" s="326" t="s">
        <v>286</v>
      </c>
      <c r="G394" s="325" t="s">
        <v>286</v>
      </c>
      <c r="H394" s="326" t="s">
        <v>286</v>
      </c>
      <c r="I394" s="327" t="s">
        <v>286</v>
      </c>
      <c r="J394" s="326" t="s">
        <v>286</v>
      </c>
      <c r="K394" s="353">
        <v>0.09</v>
      </c>
      <c r="L394" s="354">
        <v>0.15</v>
      </c>
      <c r="M394" s="355">
        <v>0.18</v>
      </c>
    </row>
    <row r="395" spans="2:13" ht="12.75" customHeight="1">
      <c r="B395" s="809"/>
      <c r="C395" s="812"/>
      <c r="D395" s="324">
        <v>5</v>
      </c>
      <c r="E395" s="325" t="s">
        <v>286</v>
      </c>
      <c r="F395" s="326" t="s">
        <v>286</v>
      </c>
      <c r="G395" s="325" t="s">
        <v>286</v>
      </c>
      <c r="H395" s="326" t="s">
        <v>286</v>
      </c>
      <c r="I395" s="327" t="s">
        <v>286</v>
      </c>
      <c r="J395" s="326" t="s">
        <v>286</v>
      </c>
      <c r="K395" s="866" t="s">
        <v>159</v>
      </c>
      <c r="L395" s="867"/>
      <c r="M395" s="868"/>
    </row>
    <row r="396" spans="2:13" ht="12.75" customHeight="1">
      <c r="B396" s="809"/>
      <c r="C396" s="812"/>
      <c r="D396" s="324">
        <v>7</v>
      </c>
      <c r="E396" s="325" t="s">
        <v>286</v>
      </c>
      <c r="F396" s="326" t="s">
        <v>286</v>
      </c>
      <c r="G396" s="325" t="s">
        <v>286</v>
      </c>
      <c r="H396" s="326" t="s">
        <v>286</v>
      </c>
      <c r="I396" s="327" t="s">
        <v>286</v>
      </c>
      <c r="J396" s="326" t="s">
        <v>286</v>
      </c>
      <c r="K396" s="321">
        <v>7.0000000000000007E-2</v>
      </c>
      <c r="L396" s="322">
        <v>0.1</v>
      </c>
      <c r="M396" s="323">
        <v>0.13</v>
      </c>
    </row>
    <row r="397" spans="2:13" ht="12.75" customHeight="1">
      <c r="B397" s="809"/>
      <c r="C397" s="812"/>
      <c r="D397" s="324">
        <v>8</v>
      </c>
      <c r="E397" s="325" t="s">
        <v>286</v>
      </c>
      <c r="F397" s="326" t="s">
        <v>286</v>
      </c>
      <c r="G397" s="325" t="s">
        <v>286</v>
      </c>
      <c r="H397" s="326" t="s">
        <v>286</v>
      </c>
      <c r="I397" s="327" t="s">
        <v>286</v>
      </c>
      <c r="J397" s="326" t="s">
        <v>286</v>
      </c>
      <c r="K397" s="321">
        <v>0.03</v>
      </c>
      <c r="L397" s="322">
        <v>0.05</v>
      </c>
      <c r="M397" s="323">
        <v>0.03</v>
      </c>
    </row>
    <row r="398" spans="2:13" ht="12.75" customHeight="1">
      <c r="B398" s="809"/>
      <c r="C398" s="812"/>
      <c r="D398" s="324">
        <v>14</v>
      </c>
      <c r="E398" s="325" t="s">
        <v>286</v>
      </c>
      <c r="F398" s="326" t="s">
        <v>286</v>
      </c>
      <c r="G398" s="325" t="s">
        <v>286</v>
      </c>
      <c r="H398" s="326" t="s">
        <v>286</v>
      </c>
      <c r="I398" s="327" t="s">
        <v>286</v>
      </c>
      <c r="J398" s="326" t="s">
        <v>286</v>
      </c>
      <c r="K398" s="321">
        <v>0.61</v>
      </c>
      <c r="L398" s="322">
        <v>0.84</v>
      </c>
      <c r="M398" s="323">
        <v>0.96</v>
      </c>
    </row>
    <row r="399" spans="2:13" ht="12.75" customHeight="1">
      <c r="B399" s="809"/>
      <c r="C399" s="812"/>
      <c r="D399" s="324">
        <v>16</v>
      </c>
      <c r="E399" s="325" t="s">
        <v>286</v>
      </c>
      <c r="F399" s="326" t="s">
        <v>286</v>
      </c>
      <c r="G399" s="325" t="s">
        <v>286</v>
      </c>
      <c r="H399" s="326" t="s">
        <v>286</v>
      </c>
      <c r="I399" s="327" t="s">
        <v>286</v>
      </c>
      <c r="J399" s="326" t="s">
        <v>286</v>
      </c>
      <c r="K399" s="353">
        <v>0</v>
      </c>
      <c r="L399" s="354">
        <v>0</v>
      </c>
      <c r="M399" s="355">
        <v>0</v>
      </c>
    </row>
    <row r="400" spans="2:13" ht="12.75" customHeight="1">
      <c r="B400" s="809"/>
      <c r="C400" s="812"/>
      <c r="D400" s="324">
        <v>19</v>
      </c>
      <c r="E400" s="325" t="s">
        <v>286</v>
      </c>
      <c r="F400" s="326" t="s">
        <v>286</v>
      </c>
      <c r="G400" s="325" t="s">
        <v>286</v>
      </c>
      <c r="H400" s="326" t="s">
        <v>286</v>
      </c>
      <c r="I400" s="327" t="s">
        <v>286</v>
      </c>
      <c r="J400" s="326" t="s">
        <v>286</v>
      </c>
      <c r="K400" s="353">
        <v>0</v>
      </c>
      <c r="L400" s="354">
        <v>0</v>
      </c>
      <c r="M400" s="355">
        <v>0</v>
      </c>
    </row>
    <row r="401" spans="2:13" ht="12.75" customHeight="1">
      <c r="B401" s="809"/>
      <c r="C401" s="812"/>
      <c r="D401" s="324">
        <v>20</v>
      </c>
      <c r="E401" s="325" t="s">
        <v>286</v>
      </c>
      <c r="F401" s="326" t="s">
        <v>286</v>
      </c>
      <c r="G401" s="325" t="s">
        <v>286</v>
      </c>
      <c r="H401" s="326" t="s">
        <v>286</v>
      </c>
      <c r="I401" s="327" t="s">
        <v>286</v>
      </c>
      <c r="J401" s="326" t="s">
        <v>286</v>
      </c>
      <c r="K401" s="321">
        <v>0.42</v>
      </c>
      <c r="L401" s="322">
        <v>0.67</v>
      </c>
      <c r="M401" s="323">
        <v>0.84</v>
      </c>
    </row>
    <row r="402" spans="2:13" ht="13.5" customHeight="1">
      <c r="B402" s="809"/>
      <c r="C402" s="812"/>
      <c r="D402" s="324">
        <v>21</v>
      </c>
      <c r="E402" s="325" t="s">
        <v>286</v>
      </c>
      <c r="F402" s="326" t="s">
        <v>286</v>
      </c>
      <c r="G402" s="325" t="s">
        <v>286</v>
      </c>
      <c r="H402" s="326" t="s">
        <v>286</v>
      </c>
      <c r="I402" s="327" t="s">
        <v>286</v>
      </c>
      <c r="J402" s="326" t="s">
        <v>286</v>
      </c>
      <c r="K402" s="321">
        <v>0.06</v>
      </c>
      <c r="L402" s="322">
        <v>0.11</v>
      </c>
      <c r="M402" s="323">
        <v>0.06</v>
      </c>
    </row>
    <row r="403" spans="2:13" ht="12.75" customHeight="1">
      <c r="B403" s="809"/>
      <c r="C403" s="812"/>
      <c r="D403" s="324">
        <v>22</v>
      </c>
      <c r="E403" s="325" t="s">
        <v>286</v>
      </c>
      <c r="F403" s="326" t="s">
        <v>286</v>
      </c>
      <c r="G403" s="325" t="s">
        <v>286</v>
      </c>
      <c r="H403" s="326" t="s">
        <v>286</v>
      </c>
      <c r="I403" s="327" t="s">
        <v>286</v>
      </c>
      <c r="J403" s="326" t="s">
        <v>286</v>
      </c>
      <c r="K403" s="321">
        <v>0.03</v>
      </c>
      <c r="L403" s="322">
        <v>0.06</v>
      </c>
      <c r="M403" s="323">
        <v>0.03</v>
      </c>
    </row>
    <row r="404" spans="2:13" ht="12.75" customHeight="1">
      <c r="B404" s="809"/>
      <c r="C404" s="812"/>
      <c r="D404" s="328"/>
      <c r="E404" s="325"/>
      <c r="F404" s="329"/>
      <c r="G404" s="325"/>
      <c r="H404" s="329"/>
      <c r="I404" s="327"/>
      <c r="J404" s="329" t="s">
        <v>287</v>
      </c>
      <c r="K404" s="331">
        <f>SUM(K393:K403)</f>
        <v>1.6500000000000001</v>
      </c>
      <c r="L404" s="332">
        <f>SUM(L393:L403)</f>
        <v>2.54</v>
      </c>
      <c r="M404" s="333">
        <f>SUM(M393:M403)</f>
        <v>2.88</v>
      </c>
    </row>
    <row r="405" spans="2:13" ht="13.5" customHeight="1" thickBot="1">
      <c r="B405" s="810"/>
      <c r="C405" s="813"/>
      <c r="D405" s="334"/>
      <c r="E405" s="335"/>
      <c r="F405" s="336"/>
      <c r="G405" s="335"/>
      <c r="H405" s="336"/>
      <c r="I405" s="337"/>
      <c r="J405" s="336" t="s">
        <v>288</v>
      </c>
      <c r="K405" s="339">
        <v>1.91</v>
      </c>
      <c r="L405" s="340">
        <v>2.87</v>
      </c>
      <c r="M405" s="341">
        <v>3.05</v>
      </c>
    </row>
    <row r="406" spans="2:13" ht="13.5" customHeight="1">
      <c r="B406" s="808">
        <v>333</v>
      </c>
      <c r="C406" s="811" t="s">
        <v>345</v>
      </c>
      <c r="D406" s="349">
        <v>1</v>
      </c>
      <c r="E406" s="350">
        <v>47.6</v>
      </c>
      <c r="F406" s="351" t="s">
        <v>285</v>
      </c>
      <c r="G406" s="350"/>
      <c r="H406" s="351"/>
      <c r="I406" s="352">
        <v>49.7</v>
      </c>
      <c r="J406" s="351">
        <v>60</v>
      </c>
      <c r="K406" s="343">
        <v>0.02</v>
      </c>
      <c r="L406" s="344">
        <v>0.03</v>
      </c>
      <c r="M406" s="345">
        <v>0.03</v>
      </c>
    </row>
    <row r="407" spans="2:13" ht="12.75" customHeight="1">
      <c r="B407" s="809"/>
      <c r="C407" s="812"/>
      <c r="D407" s="324">
        <v>5</v>
      </c>
      <c r="E407" s="325" t="s">
        <v>286</v>
      </c>
      <c r="F407" s="326" t="s">
        <v>286</v>
      </c>
      <c r="G407" s="325"/>
      <c r="H407" s="329"/>
      <c r="I407" s="325" t="s">
        <v>286</v>
      </c>
      <c r="J407" s="326" t="s">
        <v>286</v>
      </c>
      <c r="K407" s="321">
        <v>0.03</v>
      </c>
      <c r="L407" s="322">
        <v>0.06</v>
      </c>
      <c r="M407" s="323">
        <v>0.05</v>
      </c>
    </row>
    <row r="408" spans="2:13" ht="12.75" customHeight="1">
      <c r="B408" s="809"/>
      <c r="C408" s="812"/>
      <c r="D408" s="328"/>
      <c r="E408" s="325"/>
      <c r="F408" s="329"/>
      <c r="G408" s="325"/>
      <c r="H408" s="329"/>
      <c r="I408" s="327"/>
      <c r="J408" s="329" t="s">
        <v>287</v>
      </c>
      <c r="K408" s="331">
        <f>K406+K407</f>
        <v>0.05</v>
      </c>
      <c r="L408" s="332">
        <f>L406+L407</f>
        <v>0.09</v>
      </c>
      <c r="M408" s="333">
        <f>M406+M407</f>
        <v>0.08</v>
      </c>
    </row>
    <row r="409" spans="2:13" ht="13.5" customHeight="1" thickBot="1">
      <c r="B409" s="810"/>
      <c r="C409" s="813"/>
      <c r="D409" s="334"/>
      <c r="E409" s="335"/>
      <c r="F409" s="336"/>
      <c r="G409" s="335"/>
      <c r="H409" s="336"/>
      <c r="I409" s="337"/>
      <c r="J409" s="336" t="s">
        <v>288</v>
      </c>
      <c r="K409" s="339">
        <v>0.09</v>
      </c>
      <c r="L409" s="340">
        <v>0.14000000000000001</v>
      </c>
      <c r="M409" s="341">
        <v>0.12</v>
      </c>
    </row>
    <row r="410" spans="2:13" ht="12.75" customHeight="1">
      <c r="B410" s="808">
        <v>340</v>
      </c>
      <c r="C410" s="441" t="s">
        <v>23</v>
      </c>
      <c r="D410" s="490"/>
      <c r="E410" s="350">
        <v>48.4</v>
      </c>
      <c r="F410" s="351" t="s">
        <v>285</v>
      </c>
      <c r="G410" s="350">
        <v>48.8</v>
      </c>
      <c r="H410" s="351">
        <v>20</v>
      </c>
      <c r="I410" s="352">
        <v>49.7</v>
      </c>
      <c r="J410" s="351">
        <v>85</v>
      </c>
      <c r="K410" s="343">
        <v>0.09</v>
      </c>
      <c r="L410" s="344">
        <v>0.13</v>
      </c>
      <c r="M410" s="345">
        <v>0.12</v>
      </c>
    </row>
    <row r="411" spans="2:13" ht="12.75" customHeight="1">
      <c r="B411" s="809"/>
      <c r="C411" s="443" t="s">
        <v>26</v>
      </c>
      <c r="D411" s="328"/>
      <c r="E411" s="325" t="s">
        <v>286</v>
      </c>
      <c r="F411" s="326" t="s">
        <v>286</v>
      </c>
      <c r="G411" s="325" t="s">
        <v>286</v>
      </c>
      <c r="H411" s="326" t="s">
        <v>286</v>
      </c>
      <c r="I411" s="327" t="s">
        <v>286</v>
      </c>
      <c r="J411" s="326" t="s">
        <v>286</v>
      </c>
      <c r="K411" s="321">
        <v>0.28999999999999998</v>
      </c>
      <c r="L411" s="322">
        <v>0.98</v>
      </c>
      <c r="M411" s="323">
        <v>0.24</v>
      </c>
    </row>
    <row r="412" spans="2:13" ht="13.5" customHeight="1" thickBot="1">
      <c r="B412" s="810"/>
      <c r="C412" s="356"/>
      <c r="D412" s="356"/>
      <c r="E412" s="335"/>
      <c r="F412" s="336"/>
      <c r="G412" s="335"/>
      <c r="H412" s="336"/>
      <c r="I412" s="337"/>
      <c r="J412" s="338" t="s">
        <v>287</v>
      </c>
      <c r="K412" s="347">
        <f>K410+K411</f>
        <v>0.38</v>
      </c>
      <c r="L412" s="340">
        <f>L410+L411</f>
        <v>1.1099999999999999</v>
      </c>
      <c r="M412" s="341">
        <f>M410+M411</f>
        <v>0.36</v>
      </c>
    </row>
    <row r="413" spans="2:13" ht="12.75" customHeight="1">
      <c r="B413" s="808">
        <v>341</v>
      </c>
      <c r="C413" s="811" t="s">
        <v>284</v>
      </c>
      <c r="D413" s="349">
        <v>1</v>
      </c>
      <c r="E413" s="378">
        <v>48.7</v>
      </c>
      <c r="F413" s="351" t="s">
        <v>285</v>
      </c>
      <c r="G413" s="350">
        <v>48.9</v>
      </c>
      <c r="H413" s="351">
        <v>15</v>
      </c>
      <c r="I413" s="352">
        <v>49.8</v>
      </c>
      <c r="J413" s="351">
        <v>110</v>
      </c>
      <c r="K413" s="317">
        <v>0.28999999999999998</v>
      </c>
      <c r="L413" s="318">
        <v>0.64</v>
      </c>
      <c r="M413" s="319">
        <v>0.5</v>
      </c>
    </row>
    <row r="414" spans="2:13" ht="12.75" customHeight="1">
      <c r="B414" s="809"/>
      <c r="C414" s="812"/>
      <c r="D414" s="324">
        <v>4</v>
      </c>
      <c r="E414" s="382" t="s">
        <v>286</v>
      </c>
      <c r="F414" s="326" t="s">
        <v>286</v>
      </c>
      <c r="G414" s="325" t="s">
        <v>286</v>
      </c>
      <c r="H414" s="326" t="s">
        <v>286</v>
      </c>
      <c r="I414" s="327" t="s">
        <v>286</v>
      </c>
      <c r="J414" s="326" t="s">
        <v>286</v>
      </c>
      <c r="K414" s="321">
        <v>1.19</v>
      </c>
      <c r="L414" s="322">
        <v>2.08</v>
      </c>
      <c r="M414" s="323">
        <v>1.54</v>
      </c>
    </row>
    <row r="415" spans="2:13" ht="12.75" customHeight="1">
      <c r="B415" s="809"/>
      <c r="C415" s="812"/>
      <c r="D415" s="324">
        <v>5</v>
      </c>
      <c r="E415" s="382" t="s">
        <v>286</v>
      </c>
      <c r="F415" s="326" t="s">
        <v>286</v>
      </c>
      <c r="G415" s="325" t="s">
        <v>286</v>
      </c>
      <c r="H415" s="326" t="s">
        <v>286</v>
      </c>
      <c r="I415" s="327" t="s">
        <v>286</v>
      </c>
      <c r="J415" s="326" t="s">
        <v>286</v>
      </c>
      <c r="K415" s="321">
        <v>0.5</v>
      </c>
      <c r="L415" s="322">
        <v>0.47</v>
      </c>
      <c r="M415" s="323">
        <v>0.48</v>
      </c>
    </row>
    <row r="416" spans="2:13" ht="12.75" customHeight="1">
      <c r="B416" s="809"/>
      <c r="C416" s="812"/>
      <c r="D416" s="324">
        <v>13</v>
      </c>
      <c r="E416" s="382" t="s">
        <v>286</v>
      </c>
      <c r="F416" s="326" t="s">
        <v>286</v>
      </c>
      <c r="G416" s="325" t="s">
        <v>286</v>
      </c>
      <c r="H416" s="326" t="s">
        <v>286</v>
      </c>
      <c r="I416" s="327" t="s">
        <v>286</v>
      </c>
      <c r="J416" s="326" t="s">
        <v>286</v>
      </c>
      <c r="K416" s="321">
        <v>0</v>
      </c>
      <c r="L416" s="322">
        <v>0.25</v>
      </c>
      <c r="M416" s="323">
        <v>0.13</v>
      </c>
    </row>
    <row r="417" spans="2:13" ht="12.75" customHeight="1">
      <c r="B417" s="809"/>
      <c r="C417" s="812"/>
      <c r="D417" s="324">
        <v>14</v>
      </c>
      <c r="E417" s="382" t="s">
        <v>286</v>
      </c>
      <c r="F417" s="326" t="s">
        <v>286</v>
      </c>
      <c r="G417" s="325" t="s">
        <v>286</v>
      </c>
      <c r="H417" s="326" t="s">
        <v>286</v>
      </c>
      <c r="I417" s="327" t="s">
        <v>286</v>
      </c>
      <c r="J417" s="326" t="s">
        <v>286</v>
      </c>
      <c r="K417" s="321">
        <v>0</v>
      </c>
      <c r="L417" s="322">
        <v>0.03</v>
      </c>
      <c r="M417" s="323">
        <v>0.02</v>
      </c>
    </row>
    <row r="418" spans="2:13" ht="12.75" customHeight="1">
      <c r="B418" s="809"/>
      <c r="C418" s="812"/>
      <c r="D418" s="324">
        <v>17</v>
      </c>
      <c r="E418" s="382" t="s">
        <v>286</v>
      </c>
      <c r="F418" s="326" t="s">
        <v>286</v>
      </c>
      <c r="G418" s="325" t="s">
        <v>286</v>
      </c>
      <c r="H418" s="326" t="s">
        <v>286</v>
      </c>
      <c r="I418" s="327" t="s">
        <v>286</v>
      </c>
      <c r="J418" s="326" t="s">
        <v>286</v>
      </c>
      <c r="K418" s="321">
        <v>0.55000000000000004</v>
      </c>
      <c r="L418" s="322">
        <v>1.1200000000000001</v>
      </c>
      <c r="M418" s="323">
        <v>0.76</v>
      </c>
    </row>
    <row r="419" spans="2:13" ht="12.75" customHeight="1">
      <c r="B419" s="809"/>
      <c r="C419" s="812"/>
      <c r="D419" s="324">
        <v>19</v>
      </c>
      <c r="E419" s="382" t="s">
        <v>286</v>
      </c>
      <c r="F419" s="326" t="s">
        <v>286</v>
      </c>
      <c r="G419" s="325" t="s">
        <v>286</v>
      </c>
      <c r="H419" s="326" t="s">
        <v>286</v>
      </c>
      <c r="I419" s="327" t="s">
        <v>286</v>
      </c>
      <c r="J419" s="326" t="s">
        <v>286</v>
      </c>
      <c r="K419" s="321">
        <v>0.85</v>
      </c>
      <c r="L419" s="322">
        <v>1.33</v>
      </c>
      <c r="M419" s="323">
        <v>1.28</v>
      </c>
    </row>
    <row r="420" spans="2:13" ht="12.75" customHeight="1">
      <c r="B420" s="809"/>
      <c r="C420" s="812"/>
      <c r="D420" s="324">
        <v>20</v>
      </c>
      <c r="E420" s="382" t="s">
        <v>286</v>
      </c>
      <c r="F420" s="326" t="s">
        <v>286</v>
      </c>
      <c r="G420" s="325" t="s">
        <v>286</v>
      </c>
      <c r="H420" s="326" t="s">
        <v>286</v>
      </c>
      <c r="I420" s="327" t="s">
        <v>286</v>
      </c>
      <c r="J420" s="326" t="s">
        <v>286</v>
      </c>
      <c r="K420" s="321">
        <v>0.53</v>
      </c>
      <c r="L420" s="322">
        <v>0.96</v>
      </c>
      <c r="M420" s="323">
        <v>0.92</v>
      </c>
    </row>
    <row r="421" spans="2:13" ht="12.75" customHeight="1">
      <c r="B421" s="809"/>
      <c r="C421" s="812"/>
      <c r="D421" s="324">
        <v>21</v>
      </c>
      <c r="E421" s="382" t="s">
        <v>286</v>
      </c>
      <c r="F421" s="326" t="s">
        <v>286</v>
      </c>
      <c r="G421" s="325" t="s">
        <v>286</v>
      </c>
      <c r="H421" s="326" t="s">
        <v>286</v>
      </c>
      <c r="I421" s="327" t="s">
        <v>286</v>
      </c>
      <c r="J421" s="326" t="s">
        <v>286</v>
      </c>
      <c r="K421" s="321">
        <v>0</v>
      </c>
      <c r="L421" s="322">
        <v>0</v>
      </c>
      <c r="M421" s="323">
        <v>0</v>
      </c>
    </row>
    <row r="422" spans="2:13" ht="13.5" customHeight="1">
      <c r="B422" s="809"/>
      <c r="C422" s="812"/>
      <c r="D422" s="324">
        <v>22</v>
      </c>
      <c r="E422" s="382" t="s">
        <v>286</v>
      </c>
      <c r="F422" s="326" t="s">
        <v>286</v>
      </c>
      <c r="G422" s="325" t="s">
        <v>286</v>
      </c>
      <c r="H422" s="326" t="s">
        <v>286</v>
      </c>
      <c r="I422" s="327" t="s">
        <v>286</v>
      </c>
      <c r="J422" s="326" t="s">
        <v>286</v>
      </c>
      <c r="K422" s="321">
        <v>0.31</v>
      </c>
      <c r="L422" s="322">
        <v>0.47</v>
      </c>
      <c r="M422" s="323">
        <v>0.3</v>
      </c>
    </row>
    <row r="423" spans="2:13" ht="12.75" customHeight="1">
      <c r="B423" s="809"/>
      <c r="C423" s="812"/>
      <c r="D423" s="324">
        <v>24</v>
      </c>
      <c r="E423" s="382" t="s">
        <v>286</v>
      </c>
      <c r="F423" s="326" t="s">
        <v>286</v>
      </c>
      <c r="G423" s="325" t="s">
        <v>286</v>
      </c>
      <c r="H423" s="326" t="s">
        <v>286</v>
      </c>
      <c r="I423" s="327" t="s">
        <v>286</v>
      </c>
      <c r="J423" s="326" t="s">
        <v>286</v>
      </c>
      <c r="K423" s="321">
        <v>0.01</v>
      </c>
      <c r="L423" s="322">
        <v>0.33</v>
      </c>
      <c r="M423" s="323">
        <v>0.18</v>
      </c>
    </row>
    <row r="424" spans="2:13" ht="12.75" customHeight="1">
      <c r="B424" s="809"/>
      <c r="C424" s="812"/>
      <c r="D424" s="328"/>
      <c r="E424" s="382"/>
      <c r="F424" s="329"/>
      <c r="G424" s="325"/>
      <c r="H424" s="329"/>
      <c r="I424" s="327"/>
      <c r="J424" s="329" t="s">
        <v>287</v>
      </c>
      <c r="K424" s="331">
        <f>SUM(K413:K423)</f>
        <v>4.2299999999999995</v>
      </c>
      <c r="L424" s="332">
        <f>SUM(L413:L423)</f>
        <v>7.68</v>
      </c>
      <c r="M424" s="333">
        <f>SUM(M413:M423)</f>
        <v>6.1099999999999994</v>
      </c>
    </row>
    <row r="425" spans="2:13" ht="13.5" customHeight="1" thickBot="1">
      <c r="B425" s="810"/>
      <c r="C425" s="813"/>
      <c r="D425" s="334"/>
      <c r="E425" s="394"/>
      <c r="F425" s="336"/>
      <c r="G425" s="335"/>
      <c r="H425" s="336"/>
      <c r="I425" s="337"/>
      <c r="J425" s="336" t="s">
        <v>288</v>
      </c>
      <c r="K425" s="339">
        <v>5.48</v>
      </c>
      <c r="L425" s="340">
        <v>10.07</v>
      </c>
      <c r="M425" s="341">
        <v>8.39</v>
      </c>
    </row>
    <row r="426" spans="2:13" ht="12.75" customHeight="1">
      <c r="B426" s="808">
        <v>342</v>
      </c>
      <c r="C426" s="811" t="s">
        <v>284</v>
      </c>
      <c r="D426" s="349">
        <v>5</v>
      </c>
      <c r="E426" s="350">
        <v>47.6</v>
      </c>
      <c r="F426" s="351" t="s">
        <v>285</v>
      </c>
      <c r="G426" s="446" t="s">
        <v>296</v>
      </c>
      <c r="H426" s="447" t="s">
        <v>296</v>
      </c>
      <c r="I426" s="352">
        <v>49.7</v>
      </c>
      <c r="J426" s="351">
        <v>60</v>
      </c>
      <c r="K426" s="343">
        <v>0</v>
      </c>
      <c r="L426" s="344">
        <v>0</v>
      </c>
      <c r="M426" s="345">
        <v>0</v>
      </c>
    </row>
    <row r="427" spans="2:13" ht="12.75" customHeight="1">
      <c r="B427" s="809"/>
      <c r="C427" s="812"/>
      <c r="D427" s="324">
        <v>15</v>
      </c>
      <c r="E427" s="325" t="s">
        <v>286</v>
      </c>
      <c r="F427" s="326" t="s">
        <v>286</v>
      </c>
      <c r="G427" s="325" t="s">
        <v>296</v>
      </c>
      <c r="H427" s="329" t="s">
        <v>296</v>
      </c>
      <c r="I427" s="327" t="s">
        <v>286</v>
      </c>
      <c r="J427" s="326" t="s">
        <v>286</v>
      </c>
      <c r="K427" s="321">
        <v>0.02</v>
      </c>
      <c r="L427" s="322">
        <v>0.06</v>
      </c>
      <c r="M427" s="323">
        <v>0.03</v>
      </c>
    </row>
    <row r="428" spans="2:13" ht="13.5" customHeight="1">
      <c r="B428" s="809"/>
      <c r="C428" s="812"/>
      <c r="D428" s="324">
        <v>16</v>
      </c>
      <c r="E428" s="325" t="s">
        <v>286</v>
      </c>
      <c r="F428" s="326" t="s">
        <v>286</v>
      </c>
      <c r="G428" s="325" t="s">
        <v>296</v>
      </c>
      <c r="H428" s="329" t="s">
        <v>296</v>
      </c>
      <c r="I428" s="327" t="s">
        <v>286</v>
      </c>
      <c r="J428" s="326" t="s">
        <v>286</v>
      </c>
      <c r="K428" s="321">
        <v>0</v>
      </c>
      <c r="L428" s="322">
        <v>0</v>
      </c>
      <c r="M428" s="323">
        <v>0</v>
      </c>
    </row>
    <row r="429" spans="2:13" ht="12.75" customHeight="1">
      <c r="B429" s="809"/>
      <c r="C429" s="812"/>
      <c r="D429" s="324">
        <v>17</v>
      </c>
      <c r="E429" s="325" t="s">
        <v>286</v>
      </c>
      <c r="F429" s="326" t="s">
        <v>286</v>
      </c>
      <c r="G429" s="314" t="s">
        <v>296</v>
      </c>
      <c r="H429" s="315" t="s">
        <v>296</v>
      </c>
      <c r="I429" s="327" t="s">
        <v>286</v>
      </c>
      <c r="J429" s="326" t="s">
        <v>286</v>
      </c>
      <c r="K429" s="321">
        <v>0.01</v>
      </c>
      <c r="L429" s="322">
        <v>0.01</v>
      </c>
      <c r="M429" s="323">
        <v>0.01</v>
      </c>
    </row>
    <row r="430" spans="2:13" ht="12.75" customHeight="1">
      <c r="B430" s="809"/>
      <c r="C430" s="812"/>
      <c r="D430" s="328"/>
      <c r="E430" s="325"/>
      <c r="F430" s="329"/>
      <c r="G430" s="325"/>
      <c r="H430" s="329"/>
      <c r="I430" s="327"/>
      <c r="J430" s="329" t="s">
        <v>287</v>
      </c>
      <c r="K430" s="331">
        <f>SUM(K426:K429)</f>
        <v>0.03</v>
      </c>
      <c r="L430" s="332">
        <f>SUM(L426:L429)</f>
        <v>6.9999999999999993E-2</v>
      </c>
      <c r="M430" s="333">
        <f>SUM(M426:M429)</f>
        <v>0.04</v>
      </c>
    </row>
    <row r="431" spans="2:13" ht="13.5" customHeight="1" thickBot="1">
      <c r="B431" s="810"/>
      <c r="C431" s="813"/>
      <c r="D431" s="334"/>
      <c r="E431" s="335"/>
      <c r="F431" s="336"/>
      <c r="G431" s="335"/>
      <c r="H431" s="336"/>
      <c r="I431" s="337"/>
      <c r="J431" s="336" t="s">
        <v>301</v>
      </c>
      <c r="K431" s="339">
        <v>0.46</v>
      </c>
      <c r="L431" s="340">
        <v>0.68</v>
      </c>
      <c r="M431" s="341">
        <v>0.48</v>
      </c>
    </row>
    <row r="432" spans="2:13" ht="12.75" customHeight="1">
      <c r="B432" s="808">
        <v>346</v>
      </c>
      <c r="C432" s="505" t="s">
        <v>23</v>
      </c>
      <c r="D432" s="506"/>
      <c r="E432" s="350">
        <v>47.6</v>
      </c>
      <c r="F432" s="351" t="s">
        <v>285</v>
      </c>
      <c r="G432" s="325" t="s">
        <v>296</v>
      </c>
      <c r="H432" s="329" t="s">
        <v>296</v>
      </c>
      <c r="I432" s="352">
        <v>49.7</v>
      </c>
      <c r="J432" s="351">
        <v>75</v>
      </c>
      <c r="K432" s="343">
        <v>0</v>
      </c>
      <c r="L432" s="344">
        <v>0</v>
      </c>
      <c r="M432" s="345">
        <v>0</v>
      </c>
    </row>
    <row r="433" spans="2:13" ht="12.75" customHeight="1">
      <c r="B433" s="809"/>
      <c r="C433" s="507" t="s">
        <v>26</v>
      </c>
      <c r="D433" s="508"/>
      <c r="E433" s="325" t="s">
        <v>286</v>
      </c>
      <c r="F433" s="326" t="s">
        <v>286</v>
      </c>
      <c r="G433" s="325" t="s">
        <v>296</v>
      </c>
      <c r="H433" s="329" t="s">
        <v>296</v>
      </c>
      <c r="I433" s="327" t="s">
        <v>286</v>
      </c>
      <c r="J433" s="326" t="s">
        <v>286</v>
      </c>
      <c r="K433" s="321">
        <v>0.3</v>
      </c>
      <c r="L433" s="322">
        <v>0.35</v>
      </c>
      <c r="M433" s="323">
        <v>0.31</v>
      </c>
    </row>
    <row r="434" spans="2:13" ht="13.5" customHeight="1" thickBot="1">
      <c r="B434" s="810"/>
      <c r="C434" s="405"/>
      <c r="D434" s="405"/>
      <c r="E434" s="335"/>
      <c r="F434" s="336"/>
      <c r="G434" s="335"/>
      <c r="H434" s="336"/>
      <c r="I434" s="337"/>
      <c r="J434" s="336" t="s">
        <v>287</v>
      </c>
      <c r="K434" s="347">
        <f>K432+K433</f>
        <v>0.3</v>
      </c>
      <c r="L434" s="340">
        <f>L432+L433</f>
        <v>0.35</v>
      </c>
      <c r="M434" s="348">
        <f>M432+M433</f>
        <v>0.31</v>
      </c>
    </row>
    <row r="435" spans="2:13" ht="12.75" customHeight="1">
      <c r="B435" s="808">
        <v>372</v>
      </c>
      <c r="C435" s="441" t="s">
        <v>23</v>
      </c>
      <c r="D435" s="490"/>
      <c r="E435" s="314">
        <v>47.6</v>
      </c>
      <c r="F435" s="351" t="s">
        <v>285</v>
      </c>
      <c r="G435" s="325" t="s">
        <v>296</v>
      </c>
      <c r="H435" s="329" t="s">
        <v>296</v>
      </c>
      <c r="I435" s="316">
        <v>49.7</v>
      </c>
      <c r="J435" s="315">
        <v>65</v>
      </c>
      <c r="K435" s="343">
        <v>3.0000000000000001E-3</v>
      </c>
      <c r="L435" s="344">
        <v>3.0000000000000001E-3</v>
      </c>
      <c r="M435" s="345">
        <v>5.0000000000000001E-3</v>
      </c>
    </row>
    <row r="436" spans="2:13" ht="12.75" customHeight="1">
      <c r="B436" s="809"/>
      <c r="C436" s="443" t="s">
        <v>26</v>
      </c>
      <c r="D436" s="328"/>
      <c r="E436" s="325" t="s">
        <v>286</v>
      </c>
      <c r="F436" s="326" t="s">
        <v>286</v>
      </c>
      <c r="G436" s="325" t="s">
        <v>296</v>
      </c>
      <c r="H436" s="329" t="s">
        <v>296</v>
      </c>
      <c r="I436" s="327" t="s">
        <v>286</v>
      </c>
      <c r="J436" s="326" t="s">
        <v>286</v>
      </c>
      <c r="K436" s="321">
        <v>0</v>
      </c>
      <c r="L436" s="322">
        <v>0</v>
      </c>
      <c r="M436" s="323">
        <v>0</v>
      </c>
    </row>
    <row r="437" spans="2:13" ht="13.5" customHeight="1" thickBot="1">
      <c r="B437" s="810"/>
      <c r="C437" s="405"/>
      <c r="D437" s="405"/>
      <c r="E437" s="335"/>
      <c r="F437" s="336"/>
      <c r="G437" s="335"/>
      <c r="H437" s="336"/>
      <c r="I437" s="337"/>
      <c r="J437" s="336" t="s">
        <v>287</v>
      </c>
      <c r="K437" s="339">
        <f>K435+K436</f>
        <v>3.0000000000000001E-3</v>
      </c>
      <c r="L437" s="340">
        <f>L435+L436</f>
        <v>3.0000000000000001E-3</v>
      </c>
      <c r="M437" s="348">
        <f>M435+M436</f>
        <v>5.0000000000000001E-3</v>
      </c>
    </row>
    <row r="438" spans="2:13" ht="12.75" customHeight="1">
      <c r="B438" s="808">
        <v>387</v>
      </c>
      <c r="C438" s="857" t="s">
        <v>284</v>
      </c>
      <c r="D438" s="349">
        <v>8</v>
      </c>
      <c r="E438" s="350">
        <v>47.6</v>
      </c>
      <c r="F438" s="351" t="s">
        <v>285</v>
      </c>
      <c r="G438" s="325" t="s">
        <v>296</v>
      </c>
      <c r="H438" s="329" t="s">
        <v>296</v>
      </c>
      <c r="I438" s="352">
        <v>49.7</v>
      </c>
      <c r="J438" s="351">
        <v>80</v>
      </c>
      <c r="K438" s="343">
        <v>0.06</v>
      </c>
      <c r="L438" s="344">
        <v>0.06</v>
      </c>
      <c r="M438" s="345">
        <v>0.06</v>
      </c>
    </row>
    <row r="439" spans="2:13" ht="12.75" customHeight="1">
      <c r="B439" s="809"/>
      <c r="C439" s="858"/>
      <c r="D439" s="324">
        <v>15</v>
      </c>
      <c r="E439" s="325" t="s">
        <v>286</v>
      </c>
      <c r="F439" s="326" t="s">
        <v>286</v>
      </c>
      <c r="G439" s="325" t="s">
        <v>296</v>
      </c>
      <c r="H439" s="329" t="s">
        <v>296</v>
      </c>
      <c r="I439" s="327" t="s">
        <v>286</v>
      </c>
      <c r="J439" s="326" t="s">
        <v>286</v>
      </c>
      <c r="K439" s="321">
        <v>0.5</v>
      </c>
      <c r="L439" s="322">
        <v>1.2</v>
      </c>
      <c r="M439" s="323">
        <v>0.9</v>
      </c>
    </row>
    <row r="440" spans="2:13" ht="12.75" customHeight="1">
      <c r="B440" s="809"/>
      <c r="C440" s="858"/>
      <c r="D440" s="324">
        <v>16</v>
      </c>
      <c r="E440" s="325" t="s">
        <v>286</v>
      </c>
      <c r="F440" s="326" t="s">
        <v>286</v>
      </c>
      <c r="G440" s="325" t="s">
        <v>296</v>
      </c>
      <c r="H440" s="329" t="s">
        <v>296</v>
      </c>
      <c r="I440" s="327" t="s">
        <v>286</v>
      </c>
      <c r="J440" s="326" t="s">
        <v>286</v>
      </c>
      <c r="K440" s="321">
        <v>0.5</v>
      </c>
      <c r="L440" s="322">
        <v>0.8</v>
      </c>
      <c r="M440" s="323">
        <v>0.8</v>
      </c>
    </row>
    <row r="441" spans="2:13" ht="13.5" customHeight="1">
      <c r="B441" s="809"/>
      <c r="C441" s="858"/>
      <c r="D441" s="324">
        <v>17</v>
      </c>
      <c r="E441" s="325" t="s">
        <v>286</v>
      </c>
      <c r="F441" s="326" t="s">
        <v>286</v>
      </c>
      <c r="G441" s="325" t="s">
        <v>296</v>
      </c>
      <c r="H441" s="329" t="s">
        <v>296</v>
      </c>
      <c r="I441" s="327" t="s">
        <v>286</v>
      </c>
      <c r="J441" s="326" t="s">
        <v>286</v>
      </c>
      <c r="K441" s="321">
        <v>0.3</v>
      </c>
      <c r="L441" s="322">
        <v>0.3</v>
      </c>
      <c r="M441" s="323">
        <v>0.5</v>
      </c>
    </row>
    <row r="442" spans="2:13" ht="12.75" customHeight="1">
      <c r="B442" s="809"/>
      <c r="C442" s="858"/>
      <c r="D442" s="324">
        <v>18</v>
      </c>
      <c r="E442" s="325" t="s">
        <v>286</v>
      </c>
      <c r="F442" s="326" t="s">
        <v>286</v>
      </c>
      <c r="G442" s="325" t="s">
        <v>296</v>
      </c>
      <c r="H442" s="329" t="s">
        <v>296</v>
      </c>
      <c r="I442" s="327" t="s">
        <v>286</v>
      </c>
      <c r="J442" s="326" t="s">
        <v>286</v>
      </c>
      <c r="K442" s="321">
        <v>0.6</v>
      </c>
      <c r="L442" s="322">
        <v>0.8</v>
      </c>
      <c r="M442" s="323">
        <v>1</v>
      </c>
    </row>
    <row r="443" spans="2:13" ht="12.75" customHeight="1">
      <c r="B443" s="809"/>
      <c r="C443" s="858"/>
      <c r="D443" s="328"/>
      <c r="E443" s="325"/>
      <c r="F443" s="329"/>
      <c r="G443" s="325"/>
      <c r="H443" s="329"/>
      <c r="I443" s="327"/>
      <c r="J443" s="329" t="s">
        <v>287</v>
      </c>
      <c r="K443" s="331">
        <f>SUM(K438:K442)</f>
        <v>1.96</v>
      </c>
      <c r="L443" s="332">
        <f>SUM(L438:L442)</f>
        <v>3.16</v>
      </c>
      <c r="M443" s="333">
        <f>SUM(M438:M442)</f>
        <v>3.26</v>
      </c>
    </row>
    <row r="444" spans="2:13" ht="13.5" customHeight="1" thickBot="1">
      <c r="B444" s="810"/>
      <c r="C444" s="865"/>
      <c r="D444" s="334"/>
      <c r="E444" s="335"/>
      <c r="F444" s="336"/>
      <c r="G444" s="335"/>
      <c r="H444" s="336"/>
      <c r="I444" s="337"/>
      <c r="J444" s="336" t="s">
        <v>288</v>
      </c>
      <c r="K444" s="339">
        <v>3.11</v>
      </c>
      <c r="L444" s="340">
        <v>4.47</v>
      </c>
      <c r="M444" s="341">
        <v>4.79</v>
      </c>
    </row>
    <row r="445" spans="2:13" ht="12.75" customHeight="1">
      <c r="B445" s="808">
        <v>388</v>
      </c>
      <c r="C445" s="811" t="s">
        <v>345</v>
      </c>
      <c r="D445" s="349">
        <v>8</v>
      </c>
      <c r="E445" s="818"/>
      <c r="F445" s="819"/>
      <c r="G445" s="350">
        <v>49</v>
      </c>
      <c r="H445" s="351">
        <v>30</v>
      </c>
      <c r="I445" s="352">
        <v>49.7</v>
      </c>
      <c r="J445" s="351">
        <v>60</v>
      </c>
      <c r="K445" s="343">
        <v>0.4</v>
      </c>
      <c r="L445" s="344">
        <v>0.87</v>
      </c>
      <c r="M445" s="345">
        <v>0.34</v>
      </c>
    </row>
    <row r="446" spans="2:13" ht="12.75" customHeight="1">
      <c r="B446" s="809"/>
      <c r="C446" s="812"/>
      <c r="D446" s="324">
        <v>9</v>
      </c>
      <c r="E446" s="830"/>
      <c r="F446" s="831"/>
      <c r="G446" s="325" t="s">
        <v>286</v>
      </c>
      <c r="H446" s="326" t="s">
        <v>286</v>
      </c>
      <c r="I446" s="327" t="s">
        <v>286</v>
      </c>
      <c r="J446" s="326" t="s">
        <v>286</v>
      </c>
      <c r="K446" s="321">
        <v>0</v>
      </c>
      <c r="L446" s="322">
        <v>0</v>
      </c>
      <c r="M446" s="323">
        <v>0</v>
      </c>
    </row>
    <row r="447" spans="2:13" ht="13.5" customHeight="1">
      <c r="B447" s="809"/>
      <c r="C447" s="812"/>
      <c r="D447" s="324">
        <v>30</v>
      </c>
      <c r="E447" s="830"/>
      <c r="F447" s="831"/>
      <c r="G447" s="325" t="s">
        <v>286</v>
      </c>
      <c r="H447" s="326" t="s">
        <v>286</v>
      </c>
      <c r="I447" s="327" t="s">
        <v>286</v>
      </c>
      <c r="J447" s="326" t="s">
        <v>286</v>
      </c>
      <c r="K447" s="321">
        <v>0</v>
      </c>
      <c r="L447" s="322">
        <v>0</v>
      </c>
      <c r="M447" s="323">
        <v>0</v>
      </c>
    </row>
    <row r="448" spans="2:13" ht="12.75" customHeight="1">
      <c r="B448" s="809"/>
      <c r="C448" s="812"/>
      <c r="D448" s="324">
        <v>33</v>
      </c>
      <c r="E448" s="830"/>
      <c r="F448" s="831"/>
      <c r="G448" s="325" t="s">
        <v>286</v>
      </c>
      <c r="H448" s="326" t="s">
        <v>286</v>
      </c>
      <c r="I448" s="327" t="s">
        <v>286</v>
      </c>
      <c r="J448" s="326" t="s">
        <v>286</v>
      </c>
      <c r="K448" s="321">
        <v>0</v>
      </c>
      <c r="L448" s="322">
        <v>0</v>
      </c>
      <c r="M448" s="323">
        <v>0</v>
      </c>
    </row>
    <row r="449" spans="2:13" ht="12.75" customHeight="1">
      <c r="B449" s="809"/>
      <c r="C449" s="812"/>
      <c r="D449" s="328"/>
      <c r="E449" s="830"/>
      <c r="F449" s="831"/>
      <c r="G449" s="325"/>
      <c r="H449" s="329"/>
      <c r="I449" s="327"/>
      <c r="J449" s="329" t="s">
        <v>287</v>
      </c>
      <c r="K449" s="331">
        <f>SUM(K445:K448)</f>
        <v>0.4</v>
      </c>
      <c r="L449" s="332">
        <f>SUM(L445:L448)</f>
        <v>0.87</v>
      </c>
      <c r="M449" s="333">
        <f>SUM(M445:M448)</f>
        <v>0.34</v>
      </c>
    </row>
    <row r="450" spans="2:13" ht="13.5" customHeight="1" thickBot="1">
      <c r="B450" s="810"/>
      <c r="C450" s="813"/>
      <c r="D450" s="334"/>
      <c r="E450" s="832"/>
      <c r="F450" s="833"/>
      <c r="G450" s="335"/>
      <c r="H450" s="336"/>
      <c r="I450" s="359"/>
      <c r="J450" s="358" t="s">
        <v>288</v>
      </c>
      <c r="K450" s="339">
        <v>0.79</v>
      </c>
      <c r="L450" s="340">
        <v>1.56</v>
      </c>
      <c r="M450" s="341">
        <v>0.79</v>
      </c>
    </row>
    <row r="451" spans="2:13" ht="12.75" customHeight="1">
      <c r="B451" s="808">
        <v>389</v>
      </c>
      <c r="C451" s="811" t="s">
        <v>284</v>
      </c>
      <c r="D451" s="349">
        <v>10</v>
      </c>
      <c r="E451" s="350">
        <v>47.6</v>
      </c>
      <c r="F451" s="351" t="s">
        <v>285</v>
      </c>
      <c r="G451" s="314" t="s">
        <v>296</v>
      </c>
      <c r="H451" s="315" t="s">
        <v>296</v>
      </c>
      <c r="I451" s="352">
        <v>49.7</v>
      </c>
      <c r="J451" s="351">
        <v>80</v>
      </c>
      <c r="K451" s="343">
        <v>0.03</v>
      </c>
      <c r="L451" s="344">
        <v>0.06</v>
      </c>
      <c r="M451" s="345">
        <v>0.03</v>
      </c>
    </row>
    <row r="452" spans="2:13" ht="12.75" customHeight="1">
      <c r="B452" s="809"/>
      <c r="C452" s="812"/>
      <c r="D452" s="324">
        <v>17</v>
      </c>
      <c r="E452" s="325" t="s">
        <v>286</v>
      </c>
      <c r="F452" s="326" t="s">
        <v>286</v>
      </c>
      <c r="G452" s="325" t="s">
        <v>296</v>
      </c>
      <c r="H452" s="329" t="s">
        <v>296</v>
      </c>
      <c r="I452" s="327" t="s">
        <v>286</v>
      </c>
      <c r="J452" s="326" t="s">
        <v>286</v>
      </c>
      <c r="K452" s="321">
        <v>7.0000000000000007E-2</v>
      </c>
      <c r="L452" s="322">
        <v>0.13</v>
      </c>
      <c r="M452" s="323">
        <v>7.0000000000000007E-2</v>
      </c>
    </row>
    <row r="453" spans="2:13" ht="13.5" customHeight="1">
      <c r="B453" s="809"/>
      <c r="C453" s="812"/>
      <c r="D453" s="324">
        <v>35</v>
      </c>
      <c r="E453" s="325" t="s">
        <v>286</v>
      </c>
      <c r="F453" s="326" t="s">
        <v>286</v>
      </c>
      <c r="G453" s="325" t="s">
        <v>296</v>
      </c>
      <c r="H453" s="329" t="s">
        <v>296</v>
      </c>
      <c r="I453" s="327" t="s">
        <v>286</v>
      </c>
      <c r="J453" s="326" t="s">
        <v>286</v>
      </c>
      <c r="K453" s="321">
        <v>0.95</v>
      </c>
      <c r="L453" s="322">
        <v>1.56</v>
      </c>
      <c r="M453" s="323">
        <v>1.76</v>
      </c>
    </row>
    <row r="454" spans="2:13" ht="12.75" customHeight="1">
      <c r="B454" s="809"/>
      <c r="C454" s="812"/>
      <c r="D454" s="324">
        <v>43</v>
      </c>
      <c r="E454" s="325" t="s">
        <v>286</v>
      </c>
      <c r="F454" s="326" t="s">
        <v>286</v>
      </c>
      <c r="G454" s="325" t="s">
        <v>296</v>
      </c>
      <c r="H454" s="329" t="s">
        <v>296</v>
      </c>
      <c r="I454" s="327" t="s">
        <v>286</v>
      </c>
      <c r="J454" s="326" t="s">
        <v>286</v>
      </c>
      <c r="K454" s="321">
        <v>0.66</v>
      </c>
      <c r="L454" s="322">
        <v>0.95</v>
      </c>
      <c r="M454" s="323">
        <v>1.2</v>
      </c>
    </row>
    <row r="455" spans="2:13" ht="12.75" customHeight="1">
      <c r="B455" s="809"/>
      <c r="C455" s="812"/>
      <c r="D455" s="328"/>
      <c r="E455" s="325"/>
      <c r="F455" s="329"/>
      <c r="G455" s="325"/>
      <c r="H455" s="329"/>
      <c r="I455" s="327"/>
      <c r="J455" s="329" t="s">
        <v>287</v>
      </c>
      <c r="K455" s="331">
        <f>SUM(K451:K454)</f>
        <v>1.71</v>
      </c>
      <c r="L455" s="332">
        <f>SUM(L451:L454)</f>
        <v>2.7</v>
      </c>
      <c r="M455" s="333">
        <f>SUM(M451:M454)</f>
        <v>3.06</v>
      </c>
    </row>
    <row r="456" spans="2:13" ht="13.5" customHeight="1" thickBot="1">
      <c r="B456" s="810"/>
      <c r="C456" s="813"/>
      <c r="D456" s="334"/>
      <c r="E456" s="335"/>
      <c r="F456" s="336"/>
      <c r="G456" s="335"/>
      <c r="H456" s="336"/>
      <c r="I456" s="337"/>
      <c r="J456" s="336" t="s">
        <v>288</v>
      </c>
      <c r="K456" s="339">
        <v>1.92</v>
      </c>
      <c r="L456" s="340">
        <v>3.39</v>
      </c>
      <c r="M456" s="341">
        <v>3.28</v>
      </c>
    </row>
    <row r="457" spans="2:13" ht="12.75" customHeight="1">
      <c r="B457" s="808">
        <v>394</v>
      </c>
      <c r="C457" s="349" t="s">
        <v>23</v>
      </c>
      <c r="D457" s="490"/>
      <c r="E457" s="818"/>
      <c r="F457" s="819"/>
      <c r="G457" s="350">
        <v>49</v>
      </c>
      <c r="H457" s="351">
        <v>30</v>
      </c>
      <c r="I457" s="352">
        <v>49.7</v>
      </c>
      <c r="J457" s="368">
        <v>80</v>
      </c>
      <c r="K457" s="343">
        <v>0</v>
      </c>
      <c r="L457" s="344">
        <v>0</v>
      </c>
      <c r="M457" s="345">
        <v>0</v>
      </c>
    </row>
    <row r="458" spans="2:13" ht="12.75" customHeight="1">
      <c r="B458" s="809"/>
      <c r="C458" s="324" t="s">
        <v>26</v>
      </c>
      <c r="D458" s="328"/>
      <c r="E458" s="830"/>
      <c r="F458" s="831"/>
      <c r="G458" s="325" t="s">
        <v>286</v>
      </c>
      <c r="H458" s="383" t="s">
        <v>286</v>
      </c>
      <c r="I458" s="327" t="s">
        <v>286</v>
      </c>
      <c r="J458" s="383" t="s">
        <v>286</v>
      </c>
      <c r="K458" s="321">
        <v>0.67</v>
      </c>
      <c r="L458" s="322">
        <v>1.1100000000000001</v>
      </c>
      <c r="M458" s="323">
        <v>1.06</v>
      </c>
    </row>
    <row r="459" spans="2:13" ht="13.5" customHeight="1" thickBot="1">
      <c r="B459" s="810"/>
      <c r="C459" s="334"/>
      <c r="D459" s="334"/>
      <c r="E459" s="832"/>
      <c r="F459" s="833"/>
      <c r="G459" s="335"/>
      <c r="H459" s="336"/>
      <c r="I459" s="337"/>
      <c r="J459" s="376" t="s">
        <v>287</v>
      </c>
      <c r="K459" s="339">
        <f>K457+K458</f>
        <v>0.67</v>
      </c>
      <c r="L459" s="340">
        <f>L457+L458</f>
        <v>1.1100000000000001</v>
      </c>
      <c r="M459" s="348">
        <f>M457+M458</f>
        <v>1.06</v>
      </c>
    </row>
    <row r="460" spans="2:13" ht="13.5" customHeight="1">
      <c r="B460" s="851">
        <v>400</v>
      </c>
      <c r="C460" s="811" t="s">
        <v>345</v>
      </c>
      <c r="D460" s="349">
        <v>13</v>
      </c>
      <c r="E460" s="509">
        <v>46.8</v>
      </c>
      <c r="F460" s="351" t="s">
        <v>285</v>
      </c>
      <c r="G460" s="509">
        <v>48.6</v>
      </c>
      <c r="H460" s="500">
        <v>50</v>
      </c>
      <c r="I460" s="499">
        <v>49.4</v>
      </c>
      <c r="J460" s="500">
        <v>10</v>
      </c>
      <c r="K460" s="449">
        <v>0.71</v>
      </c>
      <c r="L460" s="450">
        <v>0.99</v>
      </c>
      <c r="M460" s="451">
        <v>1.18</v>
      </c>
    </row>
    <row r="461" spans="2:13" ht="12.75" customHeight="1">
      <c r="B461" s="852"/>
      <c r="C461" s="812"/>
      <c r="D461" s="324">
        <v>20</v>
      </c>
      <c r="E461" s="325" t="s">
        <v>286</v>
      </c>
      <c r="F461" s="326" t="s">
        <v>286</v>
      </c>
      <c r="G461" s="325" t="s">
        <v>286</v>
      </c>
      <c r="H461" s="326" t="s">
        <v>286</v>
      </c>
      <c r="I461" s="327" t="s">
        <v>286</v>
      </c>
      <c r="J461" s="326" t="s">
        <v>286</v>
      </c>
      <c r="K461" s="420">
        <v>1.1499999999999999</v>
      </c>
      <c r="L461" s="421">
        <v>1.45</v>
      </c>
      <c r="M461" s="422">
        <v>1.65</v>
      </c>
    </row>
    <row r="462" spans="2:13" ht="12.75" customHeight="1">
      <c r="B462" s="852"/>
      <c r="C462" s="812"/>
      <c r="D462" s="328"/>
      <c r="E462" s="510"/>
      <c r="F462" s="330"/>
      <c r="G462" s="510"/>
      <c r="H462" s="330"/>
      <c r="I462" s="501"/>
      <c r="J462" s="330" t="s">
        <v>287</v>
      </c>
      <c r="K462" s="331">
        <f>SUM(K460:K461)</f>
        <v>1.8599999999999999</v>
      </c>
      <c r="L462" s="332">
        <f>SUM(L460:L461)</f>
        <v>2.44</v>
      </c>
      <c r="M462" s="333">
        <f>SUM(M460:M461)</f>
        <v>2.83</v>
      </c>
    </row>
    <row r="463" spans="2:13" ht="13.5" customHeight="1" thickBot="1">
      <c r="B463" s="853"/>
      <c r="C463" s="813"/>
      <c r="D463" s="334"/>
      <c r="E463" s="511"/>
      <c r="F463" s="338"/>
      <c r="G463" s="511"/>
      <c r="H463" s="338"/>
      <c r="I463" s="512"/>
      <c r="J463" s="338" t="s">
        <v>288</v>
      </c>
      <c r="K463" s="339">
        <v>3.93</v>
      </c>
      <c r="L463" s="340">
        <v>4.59</v>
      </c>
      <c r="M463" s="341">
        <v>4.9400000000000004</v>
      </c>
    </row>
    <row r="464" spans="2:13" ht="12.75" customHeight="1">
      <c r="B464" s="808">
        <v>408</v>
      </c>
      <c r="C464" s="441" t="s">
        <v>23</v>
      </c>
      <c r="D464" s="490"/>
      <c r="E464" s="350">
        <v>46.5</v>
      </c>
      <c r="F464" s="351" t="s">
        <v>285</v>
      </c>
      <c r="G464" s="350">
        <v>48.6</v>
      </c>
      <c r="H464" s="351">
        <v>80</v>
      </c>
      <c r="I464" s="352">
        <v>49.7</v>
      </c>
      <c r="J464" s="368">
        <v>80</v>
      </c>
      <c r="K464" s="343">
        <v>0</v>
      </c>
      <c r="L464" s="344">
        <v>0</v>
      </c>
      <c r="M464" s="362">
        <v>0</v>
      </c>
    </row>
    <row r="465" spans="2:13" ht="12.75" customHeight="1">
      <c r="B465" s="809"/>
      <c r="C465" s="443" t="s">
        <v>26</v>
      </c>
      <c r="D465" s="328"/>
      <c r="E465" s="325" t="s">
        <v>286</v>
      </c>
      <c r="F465" s="326" t="s">
        <v>286</v>
      </c>
      <c r="G465" s="325" t="s">
        <v>286</v>
      </c>
      <c r="H465" s="326" t="s">
        <v>286</v>
      </c>
      <c r="I465" s="327" t="s">
        <v>286</v>
      </c>
      <c r="J465" s="383" t="s">
        <v>286</v>
      </c>
      <c r="K465" s="321">
        <v>0.11</v>
      </c>
      <c r="L465" s="322">
        <v>0.12</v>
      </c>
      <c r="M465" s="364">
        <v>0.12</v>
      </c>
    </row>
    <row r="466" spans="2:13" ht="13.5" customHeight="1" thickBot="1">
      <c r="B466" s="810"/>
      <c r="C466" s="334"/>
      <c r="D466" s="334"/>
      <c r="E466" s="335"/>
      <c r="F466" s="336"/>
      <c r="G466" s="335"/>
      <c r="H466" s="336"/>
      <c r="I466" s="337"/>
      <c r="J466" s="376" t="s">
        <v>287</v>
      </c>
      <c r="K466" s="339">
        <f>K464+K465</f>
        <v>0.11</v>
      </c>
      <c r="L466" s="340">
        <f>L464+L465</f>
        <v>0.12</v>
      </c>
      <c r="M466" s="348">
        <f>M464+M465</f>
        <v>0.12</v>
      </c>
    </row>
    <row r="467" spans="2:13" ht="12.75" customHeight="1">
      <c r="B467" s="851">
        <v>417</v>
      </c>
      <c r="C467" s="811" t="s">
        <v>284</v>
      </c>
      <c r="D467" s="349">
        <v>3</v>
      </c>
      <c r="E467" s="818"/>
      <c r="F467" s="819"/>
      <c r="G467" s="509">
        <v>49</v>
      </c>
      <c r="H467" s="500">
        <v>40</v>
      </c>
      <c r="I467" s="499">
        <v>49.7</v>
      </c>
      <c r="J467" s="500">
        <v>65</v>
      </c>
      <c r="K467" s="449">
        <v>0</v>
      </c>
      <c r="L467" s="450">
        <v>0</v>
      </c>
      <c r="M467" s="451">
        <v>0</v>
      </c>
    </row>
    <row r="468" spans="2:13" ht="12.75" customHeight="1">
      <c r="B468" s="852"/>
      <c r="C468" s="812"/>
      <c r="D468" s="324">
        <v>4</v>
      </c>
      <c r="E468" s="830"/>
      <c r="F468" s="831"/>
      <c r="G468" s="325" t="s">
        <v>286</v>
      </c>
      <c r="H468" s="326" t="s">
        <v>286</v>
      </c>
      <c r="I468" s="327" t="s">
        <v>286</v>
      </c>
      <c r="J468" s="326" t="s">
        <v>286</v>
      </c>
      <c r="K468" s="420">
        <v>0</v>
      </c>
      <c r="L468" s="421">
        <v>0</v>
      </c>
      <c r="M468" s="422">
        <v>0</v>
      </c>
    </row>
    <row r="469" spans="2:13" ht="13.5" customHeight="1">
      <c r="B469" s="852"/>
      <c r="C469" s="812"/>
      <c r="D469" s="324">
        <v>7</v>
      </c>
      <c r="E469" s="830"/>
      <c r="F469" s="831"/>
      <c r="G469" s="325" t="s">
        <v>286</v>
      </c>
      <c r="H469" s="326" t="s">
        <v>286</v>
      </c>
      <c r="I469" s="327" t="s">
        <v>286</v>
      </c>
      <c r="J469" s="326" t="s">
        <v>286</v>
      </c>
      <c r="K469" s="420">
        <v>0</v>
      </c>
      <c r="L469" s="421">
        <v>0</v>
      </c>
      <c r="M469" s="422">
        <v>0</v>
      </c>
    </row>
    <row r="470" spans="2:13" ht="12.75" customHeight="1">
      <c r="B470" s="852"/>
      <c r="C470" s="812"/>
      <c r="D470" s="324">
        <v>8</v>
      </c>
      <c r="E470" s="830"/>
      <c r="F470" s="831"/>
      <c r="G470" s="325" t="s">
        <v>286</v>
      </c>
      <c r="H470" s="326" t="s">
        <v>286</v>
      </c>
      <c r="I470" s="327" t="s">
        <v>286</v>
      </c>
      <c r="J470" s="326" t="s">
        <v>286</v>
      </c>
      <c r="K470" s="420">
        <v>0</v>
      </c>
      <c r="L470" s="421">
        <v>0</v>
      </c>
      <c r="M470" s="422">
        <v>0</v>
      </c>
    </row>
    <row r="471" spans="2:13" ht="12.75" customHeight="1">
      <c r="B471" s="852"/>
      <c r="C471" s="812"/>
      <c r="D471" s="328"/>
      <c r="E471" s="830"/>
      <c r="F471" s="831"/>
      <c r="G471" s="510"/>
      <c r="H471" s="330"/>
      <c r="I471" s="501"/>
      <c r="J471" s="330" t="s">
        <v>287</v>
      </c>
      <c r="K471" s="331">
        <f>SUM(K467:K470)</f>
        <v>0</v>
      </c>
      <c r="L471" s="332">
        <f>SUM(L467:L470)</f>
        <v>0</v>
      </c>
      <c r="M471" s="333">
        <f>SUM(M467:M470)</f>
        <v>0</v>
      </c>
    </row>
    <row r="472" spans="2:13" ht="13.5" customHeight="1" thickBot="1">
      <c r="B472" s="853"/>
      <c r="C472" s="813"/>
      <c r="D472" s="334"/>
      <c r="E472" s="832"/>
      <c r="F472" s="833"/>
      <c r="G472" s="511"/>
      <c r="H472" s="338"/>
      <c r="I472" s="512"/>
      <c r="J472" s="338" t="s">
        <v>288</v>
      </c>
      <c r="K472" s="339">
        <v>0</v>
      </c>
      <c r="L472" s="340">
        <v>0</v>
      </c>
      <c r="M472" s="341">
        <v>0</v>
      </c>
    </row>
    <row r="473" spans="2:13" ht="12.75" customHeight="1">
      <c r="B473" s="808">
        <v>419</v>
      </c>
      <c r="C473" s="857" t="s">
        <v>346</v>
      </c>
      <c r="D473" s="513" t="s">
        <v>347</v>
      </c>
      <c r="E473" s="859"/>
      <c r="F473" s="860"/>
      <c r="G473" s="514">
        <v>49</v>
      </c>
      <c r="H473" s="500">
        <v>5</v>
      </c>
      <c r="I473" s="499">
        <v>49.8</v>
      </c>
      <c r="J473" s="500">
        <v>110</v>
      </c>
      <c r="K473" s="449">
        <v>0.33</v>
      </c>
      <c r="L473" s="450">
        <v>0.69</v>
      </c>
      <c r="M473" s="451">
        <v>0.63</v>
      </c>
    </row>
    <row r="474" spans="2:13" ht="13.5" customHeight="1">
      <c r="B474" s="809"/>
      <c r="C474" s="858"/>
      <c r="D474" s="515" t="s">
        <v>348</v>
      </c>
      <c r="E474" s="861"/>
      <c r="F474" s="862"/>
      <c r="G474" s="325" t="s">
        <v>286</v>
      </c>
      <c r="H474" s="326" t="s">
        <v>286</v>
      </c>
      <c r="I474" s="327" t="s">
        <v>286</v>
      </c>
      <c r="J474" s="326" t="s">
        <v>286</v>
      </c>
      <c r="K474" s="420">
        <v>0.3</v>
      </c>
      <c r="L474" s="421">
        <v>0.39</v>
      </c>
      <c r="M474" s="422">
        <v>0.36</v>
      </c>
    </row>
    <row r="475" spans="2:13" ht="12.75" customHeight="1">
      <c r="B475" s="809"/>
      <c r="C475" s="858"/>
      <c r="D475" s="515" t="s">
        <v>349</v>
      </c>
      <c r="E475" s="863"/>
      <c r="F475" s="864"/>
      <c r="G475" s="325" t="s">
        <v>286</v>
      </c>
      <c r="H475" s="326" t="s">
        <v>286</v>
      </c>
      <c r="I475" s="327" t="s">
        <v>286</v>
      </c>
      <c r="J475" s="326" t="s">
        <v>286</v>
      </c>
      <c r="K475" s="420">
        <v>0.19</v>
      </c>
      <c r="L475" s="421">
        <v>0.33</v>
      </c>
      <c r="M475" s="422">
        <v>0.17</v>
      </c>
    </row>
    <row r="476" spans="2:13" ht="15.6" customHeight="1">
      <c r="B476" s="809"/>
      <c r="C476" s="812" t="s">
        <v>345</v>
      </c>
      <c r="D476" s="372">
        <v>11</v>
      </c>
      <c r="E476" s="325">
        <v>46.5</v>
      </c>
      <c r="F476" s="329" t="s">
        <v>285</v>
      </c>
      <c r="G476" s="516">
        <v>48.6</v>
      </c>
      <c r="H476" s="517">
        <v>85</v>
      </c>
      <c r="I476" s="518">
        <v>49.6</v>
      </c>
      <c r="J476" s="517">
        <v>35</v>
      </c>
      <c r="K476" s="519">
        <v>0.19</v>
      </c>
      <c r="L476" s="520">
        <v>0.34</v>
      </c>
      <c r="M476" s="521">
        <v>0.42</v>
      </c>
    </row>
    <row r="477" spans="2:13" ht="16.899999999999999" customHeight="1">
      <c r="B477" s="809"/>
      <c r="C477" s="812"/>
      <c r="D477" s="372">
        <v>12</v>
      </c>
      <c r="E477" s="510" t="s">
        <v>286</v>
      </c>
      <c r="F477" s="502" t="s">
        <v>286</v>
      </c>
      <c r="G477" s="501" t="s">
        <v>286</v>
      </c>
      <c r="H477" s="502" t="s">
        <v>286</v>
      </c>
      <c r="I477" s="501" t="s">
        <v>286</v>
      </c>
      <c r="J477" s="502" t="s">
        <v>286</v>
      </c>
      <c r="K477" s="519">
        <v>0.11</v>
      </c>
      <c r="L477" s="520">
        <v>0.35</v>
      </c>
      <c r="M477" s="521">
        <v>0.45</v>
      </c>
    </row>
    <row r="478" spans="2:13" ht="16.149999999999999" customHeight="1" thickBot="1">
      <c r="B478" s="810"/>
      <c r="C478" s="813"/>
      <c r="D478" s="522"/>
      <c r="E478" s="511"/>
      <c r="F478" s="338"/>
      <c r="G478" s="523"/>
      <c r="H478" s="338"/>
      <c r="I478" s="512"/>
      <c r="J478" s="338" t="s">
        <v>287</v>
      </c>
      <c r="K478" s="347">
        <f>K473+K474+K475+K476+K477</f>
        <v>1.1200000000000001</v>
      </c>
      <c r="L478" s="340">
        <f>L473+L474+L475+L476+L477</f>
        <v>2.1</v>
      </c>
      <c r="M478" s="348">
        <f>M473+M474+M475+M476+M477</f>
        <v>2.0299999999999998</v>
      </c>
    </row>
    <row r="479" spans="2:13" ht="12.75" customHeight="1">
      <c r="B479" s="808">
        <v>303</v>
      </c>
      <c r="C479" s="811" t="s">
        <v>284</v>
      </c>
      <c r="D479" s="524">
        <v>17</v>
      </c>
      <c r="E479" s="525">
        <v>47.6</v>
      </c>
      <c r="F479" s="351" t="s">
        <v>285</v>
      </c>
      <c r="G479" s="325" t="s">
        <v>296</v>
      </c>
      <c r="H479" s="329" t="s">
        <v>296</v>
      </c>
      <c r="I479" s="526">
        <v>49.7</v>
      </c>
      <c r="J479" s="527">
        <v>85</v>
      </c>
      <c r="K479" s="528">
        <v>1.2999999999999999E-2</v>
      </c>
      <c r="L479" s="455">
        <v>0.06</v>
      </c>
      <c r="M479" s="529">
        <v>5.7000000000000002E-2</v>
      </c>
    </row>
    <row r="480" spans="2:13" ht="12.75" customHeight="1">
      <c r="B480" s="809"/>
      <c r="C480" s="812"/>
      <c r="D480" s="530">
        <v>49</v>
      </c>
      <c r="E480" s="531" t="s">
        <v>286</v>
      </c>
      <c r="F480" s="532" t="s">
        <v>286</v>
      </c>
      <c r="G480" s="325" t="s">
        <v>296</v>
      </c>
      <c r="H480" s="329" t="s">
        <v>296</v>
      </c>
      <c r="I480" s="501" t="s">
        <v>286</v>
      </c>
      <c r="J480" s="502" t="s">
        <v>286</v>
      </c>
      <c r="K480" s="519">
        <v>0</v>
      </c>
      <c r="L480" s="520">
        <v>0</v>
      </c>
      <c r="M480" s="521">
        <v>0</v>
      </c>
    </row>
    <row r="481" spans="2:13" ht="12.75" customHeight="1">
      <c r="B481" s="809"/>
      <c r="C481" s="812"/>
      <c r="D481" s="530">
        <v>13</v>
      </c>
      <c r="E481" s="531" t="s">
        <v>286</v>
      </c>
      <c r="F481" s="532" t="s">
        <v>286</v>
      </c>
      <c r="G481" s="325" t="s">
        <v>296</v>
      </c>
      <c r="H481" s="329" t="s">
        <v>296</v>
      </c>
      <c r="I481" s="501" t="s">
        <v>286</v>
      </c>
      <c r="J481" s="502" t="s">
        <v>286</v>
      </c>
      <c r="K481" s="519">
        <v>0.02</v>
      </c>
      <c r="L481" s="520">
        <v>0.03</v>
      </c>
      <c r="M481" s="521">
        <v>0.03</v>
      </c>
    </row>
    <row r="482" spans="2:13" ht="12.75" customHeight="1">
      <c r="B482" s="809"/>
      <c r="C482" s="812"/>
      <c r="D482" s="356"/>
      <c r="E482" s="531"/>
      <c r="F482" s="532"/>
      <c r="G482" s="531"/>
      <c r="H482" s="532"/>
      <c r="I482" s="518"/>
      <c r="J482" s="533" t="s">
        <v>287</v>
      </c>
      <c r="K482" s="479">
        <f>SUM(K479:K481)</f>
        <v>3.3000000000000002E-2</v>
      </c>
      <c r="L482" s="534">
        <f>SUM(L479:L481)</f>
        <v>0.09</v>
      </c>
      <c r="M482" s="535">
        <f>SUM(M479:M481)</f>
        <v>8.6999999999999994E-2</v>
      </c>
    </row>
    <row r="483" spans="2:13" ht="13.5" customHeight="1" thickBot="1">
      <c r="B483" s="809"/>
      <c r="C483" s="812"/>
      <c r="D483" s="356"/>
      <c r="E483" s="531"/>
      <c r="F483" s="532"/>
      <c r="G483" s="531"/>
      <c r="H483" s="532"/>
      <c r="I483" s="518"/>
      <c r="J483" s="532" t="s">
        <v>16</v>
      </c>
      <c r="K483" s="536">
        <v>0.48</v>
      </c>
      <c r="L483" s="418">
        <v>0.53</v>
      </c>
      <c r="M483" s="535">
        <v>0.54</v>
      </c>
    </row>
    <row r="484" spans="2:13" ht="0.75" hidden="1" customHeight="1" thickBot="1">
      <c r="B484" s="810"/>
      <c r="C484" s="813"/>
      <c r="D484" s="334"/>
      <c r="E484" s="511"/>
      <c r="F484" s="338"/>
      <c r="G484" s="511"/>
      <c r="H484" s="338"/>
      <c r="I484" s="512"/>
      <c r="J484" s="338"/>
      <c r="K484" s="339"/>
      <c r="L484" s="340"/>
      <c r="M484" s="341"/>
    </row>
    <row r="485" spans="2:13" ht="13.15" customHeight="1">
      <c r="B485" s="808" t="s">
        <v>130</v>
      </c>
      <c r="C485" s="811" t="s">
        <v>284</v>
      </c>
      <c r="D485" s="349">
        <v>5</v>
      </c>
      <c r="E485" s="350">
        <v>48.7</v>
      </c>
      <c r="F485" s="537" t="s">
        <v>285</v>
      </c>
      <c r="G485" s="350">
        <v>48.9</v>
      </c>
      <c r="H485" s="351">
        <v>10</v>
      </c>
      <c r="I485" s="352">
        <v>49.8</v>
      </c>
      <c r="J485" s="368">
        <v>110</v>
      </c>
      <c r="K485" s="343">
        <v>0.01</v>
      </c>
      <c r="L485" s="344">
        <v>0.02</v>
      </c>
      <c r="M485" s="345">
        <v>0.01</v>
      </c>
    </row>
    <row r="486" spans="2:13">
      <c r="B486" s="809"/>
      <c r="C486" s="812"/>
      <c r="D486" s="324">
        <v>13</v>
      </c>
      <c r="E486" s="325" t="s">
        <v>286</v>
      </c>
      <c r="F486" s="326" t="s">
        <v>286</v>
      </c>
      <c r="G486" s="325" t="s">
        <v>286</v>
      </c>
      <c r="H486" s="326" t="s">
        <v>286</v>
      </c>
      <c r="I486" s="327" t="s">
        <v>286</v>
      </c>
      <c r="J486" s="326" t="s">
        <v>286</v>
      </c>
      <c r="K486" s="353">
        <v>0.14000000000000001</v>
      </c>
      <c r="L486" s="354">
        <v>0.21</v>
      </c>
      <c r="M486" s="355">
        <v>0.1</v>
      </c>
    </row>
    <row r="487" spans="2:13">
      <c r="B487" s="809"/>
      <c r="C487" s="812"/>
      <c r="D487" s="324">
        <v>17</v>
      </c>
      <c r="E487" s="325" t="s">
        <v>286</v>
      </c>
      <c r="F487" s="326" t="s">
        <v>286</v>
      </c>
      <c r="G487" s="325" t="s">
        <v>286</v>
      </c>
      <c r="H487" s="326" t="s">
        <v>286</v>
      </c>
      <c r="I487" s="327" t="s">
        <v>286</v>
      </c>
      <c r="J487" s="326" t="s">
        <v>286</v>
      </c>
      <c r="K487" s="353">
        <v>2.78</v>
      </c>
      <c r="L487" s="354">
        <v>3.02</v>
      </c>
      <c r="M487" s="355">
        <v>2.75</v>
      </c>
    </row>
    <row r="488" spans="2:13">
      <c r="B488" s="809"/>
      <c r="C488" s="812"/>
      <c r="D488" s="324">
        <v>26</v>
      </c>
      <c r="E488" s="325" t="s">
        <v>286</v>
      </c>
      <c r="F488" s="326" t="s">
        <v>286</v>
      </c>
      <c r="G488" s="325" t="s">
        <v>286</v>
      </c>
      <c r="H488" s="326" t="s">
        <v>286</v>
      </c>
      <c r="I488" s="327" t="s">
        <v>286</v>
      </c>
      <c r="J488" s="326" t="s">
        <v>286</v>
      </c>
      <c r="K488" s="321">
        <v>0.55000000000000004</v>
      </c>
      <c r="L488" s="322">
        <v>0.68</v>
      </c>
      <c r="M488" s="323">
        <v>0.74</v>
      </c>
    </row>
    <row r="489" spans="2:13">
      <c r="B489" s="809"/>
      <c r="C489" s="812"/>
      <c r="D489" s="324">
        <v>38</v>
      </c>
      <c r="E489" s="325" t="s">
        <v>286</v>
      </c>
      <c r="F489" s="326" t="s">
        <v>286</v>
      </c>
      <c r="G489" s="325" t="s">
        <v>286</v>
      </c>
      <c r="H489" s="326" t="s">
        <v>286</v>
      </c>
      <c r="I489" s="327" t="s">
        <v>286</v>
      </c>
      <c r="J489" s="326" t="s">
        <v>286</v>
      </c>
      <c r="K489" s="321">
        <v>1.68</v>
      </c>
      <c r="L489" s="322">
        <v>1.83</v>
      </c>
      <c r="M489" s="323">
        <v>1.64</v>
      </c>
    </row>
    <row r="490" spans="2:13">
      <c r="B490" s="809"/>
      <c r="C490" s="812"/>
      <c r="D490" s="324">
        <v>41</v>
      </c>
      <c r="E490" s="325" t="s">
        <v>286</v>
      </c>
      <c r="F490" s="326" t="s">
        <v>286</v>
      </c>
      <c r="G490" s="325" t="s">
        <v>286</v>
      </c>
      <c r="H490" s="326" t="s">
        <v>286</v>
      </c>
      <c r="I490" s="327" t="s">
        <v>286</v>
      </c>
      <c r="J490" s="326" t="s">
        <v>286</v>
      </c>
      <c r="K490" s="321">
        <v>0.1</v>
      </c>
      <c r="L490" s="322">
        <v>0.5</v>
      </c>
      <c r="M490" s="323">
        <v>0.05</v>
      </c>
    </row>
    <row r="491" spans="2:13">
      <c r="B491" s="809"/>
      <c r="C491" s="812"/>
      <c r="D491" s="324">
        <v>49</v>
      </c>
      <c r="E491" s="325" t="s">
        <v>286</v>
      </c>
      <c r="F491" s="326" t="s">
        <v>286</v>
      </c>
      <c r="G491" s="325" t="s">
        <v>286</v>
      </c>
      <c r="H491" s="326" t="s">
        <v>286</v>
      </c>
      <c r="I491" s="327" t="s">
        <v>286</v>
      </c>
      <c r="J491" s="326" t="s">
        <v>286</v>
      </c>
      <c r="K491" s="321">
        <v>2.44</v>
      </c>
      <c r="L491" s="322">
        <v>2.4300000000000002</v>
      </c>
      <c r="M491" s="323">
        <v>2.48</v>
      </c>
    </row>
    <row r="492" spans="2:13">
      <c r="B492" s="809"/>
      <c r="C492" s="812"/>
      <c r="D492" s="324">
        <v>51</v>
      </c>
      <c r="E492" s="325" t="s">
        <v>286</v>
      </c>
      <c r="F492" s="326" t="s">
        <v>286</v>
      </c>
      <c r="G492" s="325" t="s">
        <v>286</v>
      </c>
      <c r="H492" s="326" t="s">
        <v>286</v>
      </c>
      <c r="I492" s="327" t="s">
        <v>286</v>
      </c>
      <c r="J492" s="326" t="s">
        <v>286</v>
      </c>
      <c r="K492" s="321">
        <v>0.61</v>
      </c>
      <c r="L492" s="322">
        <v>0.42</v>
      </c>
      <c r="M492" s="323">
        <v>0.8</v>
      </c>
    </row>
    <row r="493" spans="2:13">
      <c r="B493" s="809"/>
      <c r="C493" s="812"/>
      <c r="D493" s="452">
        <v>53</v>
      </c>
      <c r="E493" s="325" t="s">
        <v>286</v>
      </c>
      <c r="F493" s="329" t="s">
        <v>286</v>
      </c>
      <c r="G493" s="357" t="s">
        <v>286</v>
      </c>
      <c r="H493" s="426" t="s">
        <v>286</v>
      </c>
      <c r="I493" s="327" t="s">
        <v>286</v>
      </c>
      <c r="J493" s="326" t="s">
        <v>286</v>
      </c>
      <c r="K493" s="538">
        <v>0.05</v>
      </c>
      <c r="L493" s="539">
        <v>0.23</v>
      </c>
      <c r="M493" s="540">
        <v>7.0000000000000007E-2</v>
      </c>
    </row>
    <row r="494" spans="2:13">
      <c r="B494" s="809"/>
      <c r="C494" s="812"/>
      <c r="D494" s="452">
        <v>4</v>
      </c>
      <c r="E494" s="314">
        <v>47.2</v>
      </c>
      <c r="F494" s="541" t="s">
        <v>285</v>
      </c>
      <c r="G494" s="325">
        <v>48.7</v>
      </c>
      <c r="H494" s="326">
        <v>45</v>
      </c>
      <c r="I494" s="359">
        <v>49.7</v>
      </c>
      <c r="J494" s="542">
        <v>75</v>
      </c>
      <c r="K494" s="538">
        <v>2.1800000000000002</v>
      </c>
      <c r="L494" s="539">
        <v>1.6</v>
      </c>
      <c r="M494" s="543">
        <v>1.45</v>
      </c>
    </row>
    <row r="495" spans="2:13">
      <c r="B495" s="809"/>
      <c r="C495" s="812"/>
      <c r="D495" s="452">
        <v>45</v>
      </c>
      <c r="E495" s="325" t="s">
        <v>286</v>
      </c>
      <c r="F495" s="326" t="s">
        <v>286</v>
      </c>
      <c r="G495" s="325" t="s">
        <v>286</v>
      </c>
      <c r="H495" s="326" t="s">
        <v>286</v>
      </c>
      <c r="I495" s="327" t="s">
        <v>286</v>
      </c>
      <c r="J495" s="326" t="s">
        <v>286</v>
      </c>
      <c r="K495" s="538">
        <v>2.5499999999999998</v>
      </c>
      <c r="L495" s="539">
        <v>3.13</v>
      </c>
      <c r="M495" s="543">
        <v>3.11</v>
      </c>
    </row>
    <row r="496" spans="2:13">
      <c r="B496" s="809"/>
      <c r="C496" s="812"/>
      <c r="D496" s="324"/>
      <c r="E496" s="325"/>
      <c r="F496" s="326"/>
      <c r="G496" s="325"/>
      <c r="H496" s="326"/>
      <c r="I496" s="327"/>
      <c r="J496" s="370" t="s">
        <v>287</v>
      </c>
      <c r="K496" s="479">
        <v>13.09</v>
      </c>
      <c r="L496" s="332">
        <v>14.07</v>
      </c>
      <c r="M496" s="480">
        <v>13.2</v>
      </c>
    </row>
    <row r="497" spans="2:14" ht="13.5" thickBot="1">
      <c r="B497" s="810"/>
      <c r="C497" s="813"/>
      <c r="D497" s="334"/>
      <c r="E497" s="544"/>
      <c r="F497" s="545"/>
      <c r="G497" s="335"/>
      <c r="H497" s="336"/>
      <c r="I497" s="337"/>
      <c r="J497" s="376" t="s">
        <v>350</v>
      </c>
      <c r="K497" s="339">
        <v>47</v>
      </c>
      <c r="L497" s="340">
        <v>47</v>
      </c>
      <c r="M497" s="341">
        <v>46</v>
      </c>
    </row>
    <row r="498" spans="2:14">
      <c r="B498" s="808" t="s">
        <v>142</v>
      </c>
      <c r="C498" s="837"/>
      <c r="D498" s="313">
        <v>22</v>
      </c>
      <c r="E498" s="325">
        <v>47.6</v>
      </c>
      <c r="F498" s="541" t="s">
        <v>351</v>
      </c>
      <c r="G498" s="325">
        <v>48.7</v>
      </c>
      <c r="H498" s="329">
        <v>35</v>
      </c>
      <c r="I498" s="316" t="s">
        <v>296</v>
      </c>
      <c r="J498" s="315" t="s">
        <v>296</v>
      </c>
      <c r="K498" s="343">
        <v>9.94</v>
      </c>
      <c r="L498" s="344">
        <v>8.6</v>
      </c>
      <c r="M498" s="345">
        <v>6.87</v>
      </c>
    </row>
    <row r="499" spans="2:14">
      <c r="B499" s="809"/>
      <c r="C499" s="837"/>
      <c r="D499" s="313">
        <v>35</v>
      </c>
      <c r="E499" s="325" t="s">
        <v>286</v>
      </c>
      <c r="F499" s="326" t="s">
        <v>286</v>
      </c>
      <c r="G499" s="325">
        <v>48.7</v>
      </c>
      <c r="H499" s="329">
        <v>35</v>
      </c>
      <c r="I499" s="316" t="s">
        <v>296</v>
      </c>
      <c r="J499" s="315" t="s">
        <v>296</v>
      </c>
      <c r="K499" s="317">
        <v>0.11</v>
      </c>
      <c r="L499" s="318">
        <v>4.0000000000000001E-3</v>
      </c>
      <c r="M499" s="319">
        <v>0.2</v>
      </c>
    </row>
    <row r="500" spans="2:14">
      <c r="B500" s="809"/>
      <c r="C500" s="837"/>
      <c r="D500" s="324"/>
      <c r="E500" s="382"/>
      <c r="F500" s="383"/>
      <c r="G500" s="325"/>
      <c r="H500" s="329"/>
      <c r="I500" s="327"/>
      <c r="J500" s="329" t="s">
        <v>287</v>
      </c>
      <c r="K500" s="331">
        <v>10.049999999999999</v>
      </c>
      <c r="L500" s="332">
        <v>8.6039999999999992</v>
      </c>
      <c r="M500" s="333">
        <v>7.07</v>
      </c>
    </row>
    <row r="501" spans="2:14" ht="13.5" thickBot="1">
      <c r="B501" s="810"/>
      <c r="C501" s="856"/>
      <c r="D501" s="356"/>
      <c r="E501" s="546"/>
      <c r="F501" s="547"/>
      <c r="G501" s="335"/>
      <c r="H501" s="336"/>
      <c r="I501" s="359"/>
      <c r="J501" s="358" t="s">
        <v>301</v>
      </c>
      <c r="K501" s="339">
        <v>34.799999999999997</v>
      </c>
      <c r="L501" s="340">
        <v>33</v>
      </c>
      <c r="M501" s="341">
        <v>38.6</v>
      </c>
    </row>
    <row r="502" spans="2:14" ht="13.15" customHeight="1">
      <c r="B502" s="808" t="s">
        <v>156</v>
      </c>
      <c r="C502" s="836" t="s">
        <v>352</v>
      </c>
      <c r="D502" s="548">
        <v>502</v>
      </c>
      <c r="E502" s="818"/>
      <c r="F502" s="819"/>
      <c r="G502" s="350">
        <v>49</v>
      </c>
      <c r="H502" s="351">
        <v>35</v>
      </c>
      <c r="I502" s="549" t="s">
        <v>296</v>
      </c>
      <c r="J502" s="550" t="s">
        <v>296</v>
      </c>
      <c r="K502" s="449">
        <v>0</v>
      </c>
      <c r="L502" s="450">
        <v>0</v>
      </c>
      <c r="M502" s="451">
        <v>0</v>
      </c>
    </row>
    <row r="503" spans="2:14">
      <c r="B503" s="809"/>
      <c r="C503" s="837"/>
      <c r="D503" s="551">
        <v>602</v>
      </c>
      <c r="E503" s="830"/>
      <c r="F503" s="831"/>
      <c r="G503" s="325" t="s">
        <v>286</v>
      </c>
      <c r="H503" s="326" t="s">
        <v>286</v>
      </c>
      <c r="I503" s="327" t="s">
        <v>296</v>
      </c>
      <c r="J503" s="329" t="s">
        <v>296</v>
      </c>
      <c r="K503" s="420">
        <v>13.89</v>
      </c>
      <c r="L503" s="421">
        <v>13.874000000000001</v>
      </c>
      <c r="M503" s="422">
        <v>13.992000000000001</v>
      </c>
    </row>
    <row r="504" spans="2:14">
      <c r="B504" s="809"/>
      <c r="C504" s="837"/>
      <c r="D504" s="551"/>
      <c r="E504" s="830"/>
      <c r="F504" s="831"/>
      <c r="G504" s="325"/>
      <c r="H504" s="329"/>
      <c r="I504" s="398"/>
      <c r="J504" s="370" t="s">
        <v>287</v>
      </c>
      <c r="K504" s="331">
        <v>13.89</v>
      </c>
      <c r="L504" s="332">
        <v>13.874000000000001</v>
      </c>
      <c r="M504" s="333">
        <v>13.992000000000001</v>
      </c>
    </row>
    <row r="505" spans="2:14" ht="13.5" thickBot="1">
      <c r="B505" s="810"/>
      <c r="C505" s="856"/>
      <c r="D505" s="334"/>
      <c r="E505" s="832"/>
      <c r="F505" s="833"/>
      <c r="G505" s="335"/>
      <c r="H505" s="336"/>
      <c r="I505" s="552"/>
      <c r="J505" s="376" t="s">
        <v>301</v>
      </c>
      <c r="K505" s="339">
        <v>14.36</v>
      </c>
      <c r="L505" s="340">
        <v>14.32</v>
      </c>
      <c r="M505" s="341">
        <v>14.42</v>
      </c>
    </row>
    <row r="506" spans="2:14">
      <c r="B506" s="808">
        <v>15</v>
      </c>
      <c r="C506" s="812"/>
      <c r="D506" s="313">
        <v>15</v>
      </c>
      <c r="E506" s="325">
        <v>47.4</v>
      </c>
      <c r="F506" s="326" t="s">
        <v>353</v>
      </c>
      <c r="G506" s="325">
        <v>48.7</v>
      </c>
      <c r="H506" s="326">
        <v>40</v>
      </c>
      <c r="I506" s="316">
        <v>49.8</v>
      </c>
      <c r="J506" s="320">
        <v>115</v>
      </c>
      <c r="K506" s="343">
        <v>0</v>
      </c>
      <c r="L506" s="344">
        <v>0</v>
      </c>
      <c r="M506" s="345">
        <v>0</v>
      </c>
    </row>
    <row r="507" spans="2:14">
      <c r="B507" s="809"/>
      <c r="C507" s="812"/>
      <c r="D507" s="324">
        <v>24</v>
      </c>
      <c r="E507" s="325" t="s">
        <v>286</v>
      </c>
      <c r="F507" s="326" t="s">
        <v>286</v>
      </c>
      <c r="G507" s="325" t="s">
        <v>286</v>
      </c>
      <c r="H507" s="326" t="s">
        <v>286</v>
      </c>
      <c r="I507" s="325" t="s">
        <v>286</v>
      </c>
      <c r="J507" s="326" t="s">
        <v>286</v>
      </c>
      <c r="K507" s="321">
        <v>1.1000000000000001</v>
      </c>
      <c r="L507" s="322">
        <v>1.98</v>
      </c>
      <c r="M507" s="323">
        <v>1.3</v>
      </c>
    </row>
    <row r="508" spans="2:14">
      <c r="B508" s="809"/>
      <c r="C508" s="812"/>
      <c r="D508" s="324">
        <v>25</v>
      </c>
      <c r="E508" s="325" t="s">
        <v>286</v>
      </c>
      <c r="F508" s="326" t="s">
        <v>286</v>
      </c>
      <c r="G508" s="325" t="s">
        <v>286</v>
      </c>
      <c r="H508" s="326" t="s">
        <v>286</v>
      </c>
      <c r="I508" s="325" t="s">
        <v>286</v>
      </c>
      <c r="J508" s="326" t="s">
        <v>286</v>
      </c>
      <c r="K508" s="363">
        <v>3.0000000000000001E-3</v>
      </c>
      <c r="L508" s="322">
        <v>3.0000000000000001E-3</v>
      </c>
      <c r="M508" s="364">
        <v>0.37</v>
      </c>
    </row>
    <row r="509" spans="2:14">
      <c r="B509" s="809"/>
      <c r="C509" s="812"/>
      <c r="D509" s="328"/>
      <c r="E509" s="553"/>
      <c r="F509" s="554"/>
      <c r="G509" s="325"/>
      <c r="H509" s="329"/>
      <c r="I509" s="327"/>
      <c r="J509" s="329" t="s">
        <v>287</v>
      </c>
      <c r="K509" s="331">
        <v>1.1000000000000001</v>
      </c>
      <c r="L509" s="332">
        <v>1.98</v>
      </c>
      <c r="M509" s="333">
        <v>1.67</v>
      </c>
    </row>
    <row r="510" spans="2:14" ht="13.5" thickBot="1">
      <c r="B510" s="809"/>
      <c r="C510" s="812"/>
      <c r="D510" s="356"/>
      <c r="E510" s="555"/>
      <c r="F510" s="556"/>
      <c r="G510" s="357"/>
      <c r="H510" s="358"/>
      <c r="I510" s="359"/>
      <c r="J510" s="358" t="s">
        <v>288</v>
      </c>
      <c r="K510" s="339">
        <v>1.98</v>
      </c>
      <c r="L510" s="340">
        <v>3.32</v>
      </c>
      <c r="M510" s="341">
        <v>2.76</v>
      </c>
    </row>
    <row r="511" spans="2:14" ht="23.25" thickBot="1">
      <c r="B511" s="809"/>
      <c r="C511" s="557" t="s">
        <v>354</v>
      </c>
      <c r="D511" s="558" t="s">
        <v>163</v>
      </c>
      <c r="E511" s="559">
        <v>47.4</v>
      </c>
      <c r="F511" s="560" t="s">
        <v>353</v>
      </c>
      <c r="G511" s="559">
        <v>48.7</v>
      </c>
      <c r="H511" s="560">
        <v>40</v>
      </c>
      <c r="I511" s="561">
        <v>49.8</v>
      </c>
      <c r="J511" s="560">
        <v>115</v>
      </c>
      <c r="K511" s="562">
        <v>0</v>
      </c>
      <c r="L511" s="563">
        <v>0</v>
      </c>
      <c r="M511" s="564">
        <v>0</v>
      </c>
      <c r="N511" s="306" t="s">
        <v>132</v>
      </c>
    </row>
    <row r="512" spans="2:14" ht="13.5" thickBot="1">
      <c r="B512" s="810"/>
      <c r="C512" s="405"/>
      <c r="D512" s="405"/>
      <c r="E512" s="565"/>
      <c r="F512" s="566"/>
      <c r="G512" s="408"/>
      <c r="H512" s="409"/>
      <c r="I512" s="567"/>
      <c r="J512" s="409" t="s">
        <v>355</v>
      </c>
      <c r="K512" s="568">
        <v>1.1000000000000001</v>
      </c>
      <c r="L512" s="569">
        <v>1.98</v>
      </c>
      <c r="M512" s="570">
        <v>1.67</v>
      </c>
    </row>
    <row r="513" spans="2:13" ht="13.15" customHeight="1">
      <c r="B513" s="808">
        <v>18</v>
      </c>
      <c r="C513" s="812" t="s">
        <v>284</v>
      </c>
      <c r="D513" s="313">
        <v>2</v>
      </c>
      <c r="E513" s="571">
        <v>47.2</v>
      </c>
      <c r="F513" s="326" t="s">
        <v>353</v>
      </c>
      <c r="G513" s="314">
        <v>48.7</v>
      </c>
      <c r="H513" s="315">
        <v>45</v>
      </c>
      <c r="I513" s="316">
        <v>49.8</v>
      </c>
      <c r="J513" s="315">
        <v>105</v>
      </c>
      <c r="K513" s="486">
        <v>0</v>
      </c>
      <c r="L513" s="572">
        <v>1.2E-2</v>
      </c>
      <c r="M513" s="488">
        <v>0</v>
      </c>
    </row>
    <row r="514" spans="2:13">
      <c r="B514" s="809"/>
      <c r="C514" s="812"/>
      <c r="D514" s="324">
        <v>5</v>
      </c>
      <c r="E514" s="325" t="s">
        <v>286</v>
      </c>
      <c r="F514" s="326" t="s">
        <v>286</v>
      </c>
      <c r="G514" s="325" t="s">
        <v>286</v>
      </c>
      <c r="H514" s="326" t="s">
        <v>286</v>
      </c>
      <c r="I514" s="327" t="s">
        <v>286</v>
      </c>
      <c r="J514" s="326" t="s">
        <v>286</v>
      </c>
      <c r="K514" s="321">
        <v>0.18</v>
      </c>
      <c r="L514" s="322">
        <v>0.61</v>
      </c>
      <c r="M514" s="323">
        <v>0.28000000000000003</v>
      </c>
    </row>
    <row r="515" spans="2:13">
      <c r="B515" s="809"/>
      <c r="C515" s="812"/>
      <c r="D515" s="324">
        <v>6</v>
      </c>
      <c r="E515" s="325" t="s">
        <v>286</v>
      </c>
      <c r="F515" s="326" t="s">
        <v>286</v>
      </c>
      <c r="G515" s="325" t="s">
        <v>286</v>
      </c>
      <c r="H515" s="326" t="s">
        <v>286</v>
      </c>
      <c r="I515" s="327" t="s">
        <v>286</v>
      </c>
      <c r="J515" s="326" t="s">
        <v>286</v>
      </c>
      <c r="K515" s="353">
        <v>0.85</v>
      </c>
      <c r="L515" s="354">
        <v>1.55</v>
      </c>
      <c r="M515" s="355">
        <v>1.66</v>
      </c>
    </row>
    <row r="516" spans="2:13">
      <c r="B516" s="809"/>
      <c r="C516" s="812"/>
      <c r="D516" s="324">
        <v>7</v>
      </c>
      <c r="E516" s="325" t="s">
        <v>286</v>
      </c>
      <c r="F516" s="326" t="s">
        <v>286</v>
      </c>
      <c r="G516" s="325" t="s">
        <v>286</v>
      </c>
      <c r="H516" s="326" t="s">
        <v>286</v>
      </c>
      <c r="I516" s="327" t="s">
        <v>286</v>
      </c>
      <c r="J516" s="326" t="s">
        <v>286</v>
      </c>
      <c r="K516" s="321">
        <v>0.06</v>
      </c>
      <c r="L516" s="322">
        <v>7.0000000000000007E-2</v>
      </c>
      <c r="M516" s="323">
        <v>7.0000000000000007E-2</v>
      </c>
    </row>
    <row r="517" spans="2:13">
      <c r="B517" s="809"/>
      <c r="C517" s="812"/>
      <c r="D517" s="324">
        <v>8</v>
      </c>
      <c r="E517" s="325" t="s">
        <v>286</v>
      </c>
      <c r="F517" s="326" t="s">
        <v>286</v>
      </c>
      <c r="G517" s="325" t="s">
        <v>286</v>
      </c>
      <c r="H517" s="326" t="s">
        <v>286</v>
      </c>
      <c r="I517" s="327" t="s">
        <v>286</v>
      </c>
      <c r="J517" s="326" t="s">
        <v>286</v>
      </c>
      <c r="K517" s="321">
        <v>0.3</v>
      </c>
      <c r="L517" s="322">
        <v>0.56999999999999995</v>
      </c>
      <c r="M517" s="323">
        <v>0.7</v>
      </c>
    </row>
    <row r="518" spans="2:13">
      <c r="B518" s="809"/>
      <c r="C518" s="812"/>
      <c r="D518" s="324">
        <v>10</v>
      </c>
      <c r="E518" s="325" t="s">
        <v>286</v>
      </c>
      <c r="F518" s="326" t="s">
        <v>286</v>
      </c>
      <c r="G518" s="325" t="s">
        <v>286</v>
      </c>
      <c r="H518" s="326" t="s">
        <v>286</v>
      </c>
      <c r="I518" s="327" t="s">
        <v>286</v>
      </c>
      <c r="J518" s="326" t="s">
        <v>286</v>
      </c>
      <c r="K518" s="573">
        <v>8.0000000000000002E-3</v>
      </c>
      <c r="L518" s="574">
        <v>8.0000000000000002E-3</v>
      </c>
      <c r="M518" s="575">
        <v>8.0000000000000002E-3</v>
      </c>
    </row>
    <row r="519" spans="2:13">
      <c r="B519" s="809"/>
      <c r="C519" s="812"/>
      <c r="D519" s="324">
        <v>11</v>
      </c>
      <c r="E519" s="325" t="s">
        <v>286</v>
      </c>
      <c r="F519" s="326" t="s">
        <v>286</v>
      </c>
      <c r="G519" s="325" t="s">
        <v>286</v>
      </c>
      <c r="H519" s="326" t="s">
        <v>286</v>
      </c>
      <c r="I519" s="327" t="s">
        <v>286</v>
      </c>
      <c r="J519" s="326" t="s">
        <v>286</v>
      </c>
      <c r="K519" s="573">
        <v>1.4999999999999999E-2</v>
      </c>
      <c r="L519" s="574">
        <v>2.4E-2</v>
      </c>
      <c r="M519" s="575">
        <v>8.0000000000000002E-3</v>
      </c>
    </row>
    <row r="520" spans="2:13">
      <c r="B520" s="809"/>
      <c r="C520" s="812"/>
      <c r="D520" s="324">
        <v>15</v>
      </c>
      <c r="E520" s="325" t="s">
        <v>286</v>
      </c>
      <c r="F520" s="326" t="s">
        <v>286</v>
      </c>
      <c r="G520" s="325" t="s">
        <v>286</v>
      </c>
      <c r="H520" s="326" t="s">
        <v>286</v>
      </c>
      <c r="I520" s="327" t="s">
        <v>286</v>
      </c>
      <c r="J520" s="326" t="s">
        <v>286</v>
      </c>
      <c r="K520" s="573">
        <v>2.3E-2</v>
      </c>
      <c r="L520" s="574">
        <v>2.4E-2</v>
      </c>
      <c r="M520" s="575">
        <v>2.4E-2</v>
      </c>
    </row>
    <row r="521" spans="2:13">
      <c r="B521" s="809"/>
      <c r="C521" s="812"/>
      <c r="D521" s="324">
        <v>20</v>
      </c>
      <c r="E521" s="325" t="s">
        <v>286</v>
      </c>
      <c r="F521" s="326" t="s">
        <v>286</v>
      </c>
      <c r="G521" s="325" t="s">
        <v>286</v>
      </c>
      <c r="H521" s="326" t="s">
        <v>286</v>
      </c>
      <c r="I521" s="327" t="s">
        <v>286</v>
      </c>
      <c r="J521" s="326" t="s">
        <v>286</v>
      </c>
      <c r="K521" s="321">
        <v>1.18</v>
      </c>
      <c r="L521" s="322">
        <v>2.63</v>
      </c>
      <c r="M521" s="323">
        <v>2.73</v>
      </c>
    </row>
    <row r="522" spans="2:13">
      <c r="B522" s="809"/>
      <c r="C522" s="812"/>
      <c r="D522" s="324">
        <v>23</v>
      </c>
      <c r="E522" s="325" t="s">
        <v>286</v>
      </c>
      <c r="F522" s="326" t="s">
        <v>286</v>
      </c>
      <c r="G522" s="325" t="s">
        <v>286</v>
      </c>
      <c r="H522" s="326" t="s">
        <v>286</v>
      </c>
      <c r="I522" s="327" t="s">
        <v>286</v>
      </c>
      <c r="J522" s="326" t="s">
        <v>286</v>
      </c>
      <c r="K522" s="321">
        <v>1.02</v>
      </c>
      <c r="L522" s="322">
        <v>1.98</v>
      </c>
      <c r="M522" s="323">
        <v>1.97</v>
      </c>
    </row>
    <row r="523" spans="2:13">
      <c r="B523" s="809"/>
      <c r="C523" s="812"/>
      <c r="D523" s="324">
        <v>27</v>
      </c>
      <c r="E523" s="325" t="s">
        <v>286</v>
      </c>
      <c r="F523" s="326" t="s">
        <v>286</v>
      </c>
      <c r="G523" s="325" t="s">
        <v>286</v>
      </c>
      <c r="H523" s="326" t="s">
        <v>286</v>
      </c>
      <c r="I523" s="327" t="s">
        <v>286</v>
      </c>
      <c r="J523" s="326" t="s">
        <v>286</v>
      </c>
      <c r="K523" s="321">
        <v>0.27</v>
      </c>
      <c r="L523" s="322">
        <v>0.27</v>
      </c>
      <c r="M523" s="323">
        <v>0.21</v>
      </c>
    </row>
    <row r="524" spans="2:13">
      <c r="B524" s="809"/>
      <c r="C524" s="812"/>
      <c r="D524" s="324">
        <v>30</v>
      </c>
      <c r="E524" s="325" t="s">
        <v>286</v>
      </c>
      <c r="F524" s="326" t="s">
        <v>286</v>
      </c>
      <c r="G524" s="325" t="s">
        <v>286</v>
      </c>
      <c r="H524" s="326" t="s">
        <v>286</v>
      </c>
      <c r="I524" s="327" t="s">
        <v>286</v>
      </c>
      <c r="J524" s="326" t="s">
        <v>286</v>
      </c>
      <c r="K524" s="321">
        <v>0.36</v>
      </c>
      <c r="L524" s="322">
        <v>0.76</v>
      </c>
      <c r="M524" s="323">
        <v>0.3</v>
      </c>
    </row>
    <row r="525" spans="2:13">
      <c r="B525" s="809"/>
      <c r="C525" s="812"/>
      <c r="D525" s="328"/>
      <c r="E525" s="553"/>
      <c r="F525" s="554"/>
      <c r="G525" s="325"/>
      <c r="H525" s="329"/>
      <c r="I525" s="327"/>
      <c r="J525" s="329" t="s">
        <v>287</v>
      </c>
      <c r="K525" s="331">
        <v>4.266</v>
      </c>
      <c r="L525" s="332">
        <v>8.5079999999999991</v>
      </c>
      <c r="M525" s="333">
        <v>7.96</v>
      </c>
    </row>
    <row r="526" spans="2:13" ht="13.5" thickBot="1">
      <c r="B526" s="810"/>
      <c r="C526" s="813"/>
      <c r="D526" s="334"/>
      <c r="E526" s="544"/>
      <c r="F526" s="545"/>
      <c r="G526" s="335"/>
      <c r="H526" s="336"/>
      <c r="I526" s="337"/>
      <c r="J526" s="336" t="s">
        <v>301</v>
      </c>
      <c r="K526" s="339">
        <v>4.2699999999999996</v>
      </c>
      <c r="L526" s="340">
        <v>8.61</v>
      </c>
      <c r="M526" s="341">
        <v>7.98</v>
      </c>
    </row>
    <row r="527" spans="2:13" ht="13.15" customHeight="1">
      <c r="B527" s="808" t="s">
        <v>167</v>
      </c>
      <c r="C527" s="811" t="s">
        <v>284</v>
      </c>
      <c r="D527" s="576" t="s">
        <v>356</v>
      </c>
      <c r="E527" s="577">
        <v>47.2</v>
      </c>
      <c r="F527" s="326" t="s">
        <v>353</v>
      </c>
      <c r="G527" s="350">
        <v>48.7</v>
      </c>
      <c r="H527" s="351">
        <v>45</v>
      </c>
      <c r="I527" s="352">
        <v>49.7</v>
      </c>
      <c r="J527" s="351">
        <v>75</v>
      </c>
      <c r="K527" s="486">
        <v>0</v>
      </c>
      <c r="L527" s="487">
        <v>0</v>
      </c>
      <c r="M527" s="488">
        <v>0</v>
      </c>
    </row>
    <row r="528" spans="2:13">
      <c r="B528" s="809"/>
      <c r="C528" s="812"/>
      <c r="D528" s="324">
        <v>1</v>
      </c>
      <c r="E528" s="325" t="s">
        <v>286</v>
      </c>
      <c r="F528" s="326" t="s">
        <v>286</v>
      </c>
      <c r="G528" s="325" t="s">
        <v>286</v>
      </c>
      <c r="H528" s="326" t="s">
        <v>286</v>
      </c>
      <c r="I528" s="327" t="s">
        <v>286</v>
      </c>
      <c r="J528" s="326" t="s">
        <v>286</v>
      </c>
      <c r="K528" s="321">
        <v>0.41</v>
      </c>
      <c r="L528" s="322">
        <v>0.51</v>
      </c>
      <c r="M528" s="323">
        <v>0.41</v>
      </c>
    </row>
    <row r="529" spans="2:13">
      <c r="B529" s="809"/>
      <c r="C529" s="812"/>
      <c r="D529" s="324">
        <v>2</v>
      </c>
      <c r="E529" s="325" t="s">
        <v>286</v>
      </c>
      <c r="F529" s="326" t="s">
        <v>286</v>
      </c>
      <c r="G529" s="325" t="s">
        <v>286</v>
      </c>
      <c r="H529" s="326" t="s">
        <v>286</v>
      </c>
      <c r="I529" s="327" t="s">
        <v>286</v>
      </c>
      <c r="J529" s="326" t="s">
        <v>286</v>
      </c>
      <c r="K529" s="578">
        <v>7.0000000000000001E-3</v>
      </c>
      <c r="L529" s="579">
        <v>6.0000000000000001E-3</v>
      </c>
      <c r="M529" s="580">
        <v>6.0000000000000001E-3</v>
      </c>
    </row>
    <row r="530" spans="2:13">
      <c r="B530" s="809"/>
      <c r="C530" s="812"/>
      <c r="D530" s="324">
        <v>3</v>
      </c>
      <c r="E530" s="325" t="s">
        <v>286</v>
      </c>
      <c r="F530" s="326" t="s">
        <v>286</v>
      </c>
      <c r="G530" s="325" t="s">
        <v>286</v>
      </c>
      <c r="H530" s="326" t="s">
        <v>286</v>
      </c>
      <c r="I530" s="327" t="s">
        <v>286</v>
      </c>
      <c r="J530" s="326" t="s">
        <v>286</v>
      </c>
      <c r="K530" s="321">
        <v>0.14000000000000001</v>
      </c>
      <c r="L530" s="322">
        <v>0.48</v>
      </c>
      <c r="M530" s="323">
        <v>0.24</v>
      </c>
    </row>
    <row r="531" spans="2:13">
      <c r="B531" s="809"/>
      <c r="C531" s="812"/>
      <c r="D531" s="324">
        <v>8</v>
      </c>
      <c r="E531" s="325" t="s">
        <v>286</v>
      </c>
      <c r="F531" s="326" t="s">
        <v>286</v>
      </c>
      <c r="G531" s="325" t="s">
        <v>286</v>
      </c>
      <c r="H531" s="326" t="s">
        <v>286</v>
      </c>
      <c r="I531" s="327" t="s">
        <v>286</v>
      </c>
      <c r="J531" s="326" t="s">
        <v>286</v>
      </c>
      <c r="K531" s="321">
        <v>0.25</v>
      </c>
      <c r="L531" s="322">
        <v>0.48</v>
      </c>
      <c r="M531" s="323">
        <v>0.54</v>
      </c>
    </row>
    <row r="532" spans="2:13">
      <c r="B532" s="809"/>
      <c r="C532" s="812"/>
      <c r="D532" s="324">
        <v>9</v>
      </c>
      <c r="E532" s="325" t="s">
        <v>286</v>
      </c>
      <c r="F532" s="326" t="s">
        <v>286</v>
      </c>
      <c r="G532" s="325" t="s">
        <v>286</v>
      </c>
      <c r="H532" s="326" t="s">
        <v>286</v>
      </c>
      <c r="I532" s="327" t="s">
        <v>286</v>
      </c>
      <c r="J532" s="326" t="s">
        <v>286</v>
      </c>
      <c r="K532" s="321">
        <v>3.6999999999999998E-2</v>
      </c>
      <c r="L532" s="322">
        <v>0.09</v>
      </c>
      <c r="M532" s="323">
        <v>2.4E-2</v>
      </c>
    </row>
    <row r="533" spans="2:13">
      <c r="B533" s="809"/>
      <c r="C533" s="812"/>
      <c r="D533" s="324">
        <v>14</v>
      </c>
      <c r="E533" s="325" t="s">
        <v>286</v>
      </c>
      <c r="F533" s="326" t="s">
        <v>286</v>
      </c>
      <c r="G533" s="325" t="s">
        <v>286</v>
      </c>
      <c r="H533" s="326" t="s">
        <v>286</v>
      </c>
      <c r="I533" s="327" t="s">
        <v>286</v>
      </c>
      <c r="J533" s="326" t="s">
        <v>286</v>
      </c>
      <c r="K533" s="321">
        <v>0.34699999999999998</v>
      </c>
      <c r="L533" s="322">
        <v>0.82599999999999996</v>
      </c>
      <c r="M533" s="323">
        <v>0.35399999999999998</v>
      </c>
    </row>
    <row r="534" spans="2:13">
      <c r="B534" s="809"/>
      <c r="C534" s="812"/>
      <c r="D534" s="324">
        <v>15</v>
      </c>
      <c r="E534" s="325" t="s">
        <v>286</v>
      </c>
      <c r="F534" s="326" t="s">
        <v>286</v>
      </c>
      <c r="G534" s="325" t="s">
        <v>286</v>
      </c>
      <c r="H534" s="326" t="s">
        <v>286</v>
      </c>
      <c r="I534" s="327" t="s">
        <v>286</v>
      </c>
      <c r="J534" s="326" t="s">
        <v>286</v>
      </c>
      <c r="K534" s="321">
        <v>2.4E-2</v>
      </c>
      <c r="L534" s="322">
        <v>0.02</v>
      </c>
      <c r="M534" s="323">
        <v>0.02</v>
      </c>
    </row>
    <row r="535" spans="2:13">
      <c r="B535" s="809"/>
      <c r="C535" s="812"/>
      <c r="D535" s="324">
        <v>20</v>
      </c>
      <c r="E535" s="325" t="s">
        <v>286</v>
      </c>
      <c r="F535" s="326" t="s">
        <v>286</v>
      </c>
      <c r="G535" s="325" t="s">
        <v>286</v>
      </c>
      <c r="H535" s="326" t="s">
        <v>286</v>
      </c>
      <c r="I535" s="327" t="s">
        <v>286</v>
      </c>
      <c r="J535" s="326" t="s">
        <v>286</v>
      </c>
      <c r="K535" s="321">
        <v>0.58399999999999996</v>
      </c>
      <c r="L535" s="322">
        <v>1.03</v>
      </c>
      <c r="M535" s="323">
        <v>1.03</v>
      </c>
    </row>
    <row r="536" spans="2:13">
      <c r="B536" s="809"/>
      <c r="C536" s="812"/>
      <c r="D536" s="324">
        <v>21</v>
      </c>
      <c r="E536" s="325" t="s">
        <v>286</v>
      </c>
      <c r="F536" s="326" t="s">
        <v>286</v>
      </c>
      <c r="G536" s="325" t="s">
        <v>286</v>
      </c>
      <c r="H536" s="326" t="s">
        <v>286</v>
      </c>
      <c r="I536" s="327" t="s">
        <v>286</v>
      </c>
      <c r="J536" s="326" t="s">
        <v>286</v>
      </c>
      <c r="K536" s="321">
        <v>4.7E-2</v>
      </c>
      <c r="L536" s="322">
        <v>0.11</v>
      </c>
      <c r="M536" s="323">
        <v>5.3999999999999999E-2</v>
      </c>
    </row>
    <row r="537" spans="2:13">
      <c r="B537" s="809"/>
      <c r="C537" s="812"/>
      <c r="D537" s="324">
        <v>22</v>
      </c>
      <c r="E537" s="325" t="s">
        <v>286</v>
      </c>
      <c r="F537" s="326" t="s">
        <v>286</v>
      </c>
      <c r="G537" s="325" t="s">
        <v>286</v>
      </c>
      <c r="H537" s="326" t="s">
        <v>286</v>
      </c>
      <c r="I537" s="327" t="s">
        <v>286</v>
      </c>
      <c r="J537" s="326" t="s">
        <v>286</v>
      </c>
      <c r="K537" s="321">
        <v>0.14399999999999999</v>
      </c>
      <c r="L537" s="322">
        <v>0.186</v>
      </c>
      <c r="M537" s="323">
        <v>0.13800000000000001</v>
      </c>
    </row>
    <row r="538" spans="2:13">
      <c r="B538" s="809"/>
      <c r="C538" s="812"/>
      <c r="D538" s="324">
        <v>23</v>
      </c>
      <c r="E538" s="325" t="s">
        <v>286</v>
      </c>
      <c r="F538" s="326" t="s">
        <v>286</v>
      </c>
      <c r="G538" s="325" t="s">
        <v>286</v>
      </c>
      <c r="H538" s="326" t="s">
        <v>286</v>
      </c>
      <c r="I538" s="327" t="s">
        <v>286</v>
      </c>
      <c r="J538" s="326" t="s">
        <v>286</v>
      </c>
      <c r="K538" s="321">
        <v>0.24199999999999999</v>
      </c>
      <c r="L538" s="322">
        <v>0.40600000000000003</v>
      </c>
      <c r="M538" s="323">
        <v>0.33600000000000002</v>
      </c>
    </row>
    <row r="539" spans="2:13">
      <c r="B539" s="809"/>
      <c r="C539" s="812"/>
      <c r="D539" s="328"/>
      <c r="E539" s="553"/>
      <c r="F539" s="554"/>
      <c r="G539" s="325"/>
      <c r="H539" s="329"/>
      <c r="I539" s="327"/>
      <c r="J539" s="329" t="s">
        <v>287</v>
      </c>
      <c r="K539" s="331">
        <v>2.23</v>
      </c>
      <c r="L539" s="332">
        <v>4.1399999999999997</v>
      </c>
      <c r="M539" s="333">
        <v>3.15</v>
      </c>
    </row>
    <row r="540" spans="2:13" ht="13.5" thickBot="1">
      <c r="B540" s="810"/>
      <c r="C540" s="812"/>
      <c r="D540" s="356"/>
      <c r="E540" s="555"/>
      <c r="F540" s="556"/>
      <c r="G540" s="357"/>
      <c r="H540" s="358"/>
      <c r="I540" s="359"/>
      <c r="J540" s="358" t="s">
        <v>301</v>
      </c>
      <c r="K540" s="339">
        <v>2.33</v>
      </c>
      <c r="L540" s="340">
        <v>4.4400000000000004</v>
      </c>
      <c r="M540" s="341">
        <v>3.74</v>
      </c>
    </row>
    <row r="541" spans="2:13">
      <c r="B541" s="808">
        <v>22</v>
      </c>
      <c r="C541" s="581" t="s">
        <v>23</v>
      </c>
      <c r="D541" s="442"/>
      <c r="E541" s="577">
        <v>47.2</v>
      </c>
      <c r="F541" s="485" t="s">
        <v>353</v>
      </c>
      <c r="G541" s="350">
        <v>48.7</v>
      </c>
      <c r="H541" s="351">
        <v>45</v>
      </c>
      <c r="I541" s="352">
        <v>49.7</v>
      </c>
      <c r="J541" s="351">
        <v>40</v>
      </c>
      <c r="K541" s="343">
        <v>0.61</v>
      </c>
      <c r="L541" s="344">
        <v>0.95</v>
      </c>
      <c r="M541" s="345">
        <v>0.82</v>
      </c>
    </row>
    <row r="542" spans="2:13">
      <c r="B542" s="809"/>
      <c r="C542" s="582" t="s">
        <v>26</v>
      </c>
      <c r="D542" s="444"/>
      <c r="E542" s="325" t="s">
        <v>286</v>
      </c>
      <c r="F542" s="326" t="s">
        <v>286</v>
      </c>
      <c r="G542" s="325" t="s">
        <v>286</v>
      </c>
      <c r="H542" s="326" t="s">
        <v>286</v>
      </c>
      <c r="I542" s="327" t="s">
        <v>286</v>
      </c>
      <c r="J542" s="326" t="s">
        <v>286</v>
      </c>
      <c r="K542" s="321">
        <v>0.4</v>
      </c>
      <c r="L542" s="322">
        <v>0.46</v>
      </c>
      <c r="M542" s="323">
        <v>0.42</v>
      </c>
    </row>
    <row r="543" spans="2:13" ht="13.5" thickBot="1">
      <c r="B543" s="810"/>
      <c r="C543" s="392"/>
      <c r="D543" s="466"/>
      <c r="E543" s="335"/>
      <c r="F543" s="432"/>
      <c r="G543" s="335"/>
      <c r="H543" s="432"/>
      <c r="I543" s="337"/>
      <c r="J543" s="336" t="s">
        <v>287</v>
      </c>
      <c r="K543" s="347">
        <v>1.01</v>
      </c>
      <c r="L543" s="340">
        <v>1.41</v>
      </c>
      <c r="M543" s="377">
        <v>1.24</v>
      </c>
    </row>
    <row r="544" spans="2:13" ht="13.15" customHeight="1">
      <c r="B544" s="851">
        <v>24</v>
      </c>
      <c r="C544" s="811" t="s">
        <v>284</v>
      </c>
      <c r="D544" s="349">
        <v>4</v>
      </c>
      <c r="E544" s="314">
        <v>47</v>
      </c>
      <c r="F544" s="320" t="s">
        <v>353</v>
      </c>
      <c r="G544" s="314">
        <v>48.6</v>
      </c>
      <c r="H544" s="315">
        <v>50</v>
      </c>
      <c r="I544" s="316">
        <v>49.7</v>
      </c>
      <c r="J544" s="437">
        <v>50</v>
      </c>
      <c r="K544" s="317">
        <v>1.26</v>
      </c>
      <c r="L544" s="318">
        <v>2.46</v>
      </c>
      <c r="M544" s="319">
        <v>1.19</v>
      </c>
    </row>
    <row r="545" spans="2:13">
      <c r="B545" s="852"/>
      <c r="C545" s="812"/>
      <c r="D545" s="313">
        <v>9</v>
      </c>
      <c r="E545" s="325" t="s">
        <v>286</v>
      </c>
      <c r="F545" s="326" t="s">
        <v>286</v>
      </c>
      <c r="G545" s="325" t="s">
        <v>286</v>
      </c>
      <c r="H545" s="326" t="s">
        <v>286</v>
      </c>
      <c r="I545" s="327" t="s">
        <v>286</v>
      </c>
      <c r="J545" s="383" t="s">
        <v>286</v>
      </c>
      <c r="K545" s="317">
        <v>0.04</v>
      </c>
      <c r="L545" s="318">
        <v>0.06</v>
      </c>
      <c r="M545" s="319">
        <v>0.04</v>
      </c>
    </row>
    <row r="546" spans="2:13">
      <c r="B546" s="852"/>
      <c r="C546" s="812"/>
      <c r="D546" s="313">
        <v>10</v>
      </c>
      <c r="E546" s="325" t="s">
        <v>286</v>
      </c>
      <c r="F546" s="326" t="s">
        <v>286</v>
      </c>
      <c r="G546" s="325" t="s">
        <v>286</v>
      </c>
      <c r="H546" s="326" t="s">
        <v>286</v>
      </c>
      <c r="I546" s="327" t="s">
        <v>286</v>
      </c>
      <c r="J546" s="383" t="s">
        <v>286</v>
      </c>
      <c r="K546" s="317">
        <v>0.27</v>
      </c>
      <c r="L546" s="318">
        <v>0.72</v>
      </c>
      <c r="M546" s="319">
        <v>0.28000000000000003</v>
      </c>
    </row>
    <row r="547" spans="2:13">
      <c r="B547" s="852"/>
      <c r="C547" s="812"/>
      <c r="D547" s="324">
        <v>14</v>
      </c>
      <c r="E547" s="325" t="s">
        <v>286</v>
      </c>
      <c r="F547" s="326" t="s">
        <v>286</v>
      </c>
      <c r="G547" s="325" t="s">
        <v>286</v>
      </c>
      <c r="H547" s="326" t="s">
        <v>286</v>
      </c>
      <c r="I547" s="327" t="s">
        <v>286</v>
      </c>
      <c r="J547" s="383" t="s">
        <v>286</v>
      </c>
      <c r="K547" s="321">
        <v>0.19</v>
      </c>
      <c r="L547" s="322">
        <v>0.24</v>
      </c>
      <c r="M547" s="323">
        <v>0.15</v>
      </c>
    </row>
    <row r="548" spans="2:13">
      <c r="B548" s="852"/>
      <c r="C548" s="812"/>
      <c r="D548" s="324">
        <v>17</v>
      </c>
      <c r="E548" s="325" t="s">
        <v>286</v>
      </c>
      <c r="F548" s="326" t="s">
        <v>286</v>
      </c>
      <c r="G548" s="325" t="s">
        <v>286</v>
      </c>
      <c r="H548" s="326" t="s">
        <v>286</v>
      </c>
      <c r="I548" s="327" t="s">
        <v>286</v>
      </c>
      <c r="J548" s="383" t="s">
        <v>286</v>
      </c>
      <c r="K548" s="321">
        <v>0.43</v>
      </c>
      <c r="L548" s="322">
        <v>0.51</v>
      </c>
      <c r="M548" s="323">
        <v>1.49</v>
      </c>
    </row>
    <row r="549" spans="2:13">
      <c r="B549" s="852"/>
      <c r="C549" s="812"/>
      <c r="D549" s="324">
        <v>18</v>
      </c>
      <c r="E549" s="325" t="s">
        <v>286</v>
      </c>
      <c r="F549" s="326" t="s">
        <v>286</v>
      </c>
      <c r="G549" s="325" t="s">
        <v>286</v>
      </c>
      <c r="H549" s="326" t="s">
        <v>286</v>
      </c>
      <c r="I549" s="327" t="s">
        <v>286</v>
      </c>
      <c r="J549" s="383" t="s">
        <v>286</v>
      </c>
      <c r="K549" s="321">
        <v>0.12</v>
      </c>
      <c r="L549" s="322">
        <v>0.28999999999999998</v>
      </c>
      <c r="M549" s="323">
        <v>0.11</v>
      </c>
    </row>
    <row r="550" spans="2:13">
      <c r="B550" s="852"/>
      <c r="C550" s="812"/>
      <c r="D550" s="324">
        <v>20</v>
      </c>
      <c r="E550" s="325" t="s">
        <v>286</v>
      </c>
      <c r="F550" s="326" t="s">
        <v>286</v>
      </c>
      <c r="G550" s="325" t="s">
        <v>286</v>
      </c>
      <c r="H550" s="326" t="s">
        <v>286</v>
      </c>
      <c r="I550" s="327" t="s">
        <v>286</v>
      </c>
      <c r="J550" s="383" t="s">
        <v>286</v>
      </c>
      <c r="K550" s="321">
        <v>0.21</v>
      </c>
      <c r="L550" s="322">
        <v>0.63</v>
      </c>
      <c r="M550" s="323">
        <v>0.34</v>
      </c>
    </row>
    <row r="551" spans="2:13">
      <c r="B551" s="852"/>
      <c r="C551" s="812"/>
      <c r="D551" s="328"/>
      <c r="E551" s="553"/>
      <c r="F551" s="554"/>
      <c r="G551" s="325"/>
      <c r="H551" s="329"/>
      <c r="I551" s="327"/>
      <c r="J551" s="370" t="s">
        <v>287</v>
      </c>
      <c r="K551" s="479">
        <v>2.52</v>
      </c>
      <c r="L551" s="332">
        <v>4.91</v>
      </c>
      <c r="M551" s="480">
        <v>3.5999999999999996</v>
      </c>
    </row>
    <row r="552" spans="2:13" ht="13.5" thickBot="1">
      <c r="B552" s="853"/>
      <c r="C552" s="813"/>
      <c r="D552" s="334"/>
      <c r="E552" s="544"/>
      <c r="F552" s="545"/>
      <c r="G552" s="335"/>
      <c r="H552" s="336"/>
      <c r="I552" s="337"/>
      <c r="J552" s="376" t="s">
        <v>301</v>
      </c>
      <c r="K552" s="339">
        <v>2.93</v>
      </c>
      <c r="L552" s="340">
        <v>5.62</v>
      </c>
      <c r="M552" s="341">
        <v>4.04</v>
      </c>
    </row>
    <row r="553" spans="2:13">
      <c r="B553" s="808">
        <v>26</v>
      </c>
      <c r="C553" s="581" t="s">
        <v>23</v>
      </c>
      <c r="D553" s="442"/>
      <c r="E553" s="577">
        <v>47.8</v>
      </c>
      <c r="F553" s="326" t="s">
        <v>353</v>
      </c>
      <c r="G553" s="327" t="s">
        <v>296</v>
      </c>
      <c r="H553" s="329" t="s">
        <v>296</v>
      </c>
      <c r="I553" s="352">
        <v>49.7</v>
      </c>
      <c r="J553" s="368">
        <v>80</v>
      </c>
      <c r="K553" s="343">
        <v>0.42</v>
      </c>
      <c r="L553" s="344">
        <v>1.44</v>
      </c>
      <c r="M553" s="345">
        <v>0.82</v>
      </c>
    </row>
    <row r="554" spans="2:13">
      <c r="B554" s="809"/>
      <c r="C554" s="582" t="s">
        <v>26</v>
      </c>
      <c r="D554" s="444"/>
      <c r="E554" s="325" t="s">
        <v>286</v>
      </c>
      <c r="F554" s="326" t="s">
        <v>286</v>
      </c>
      <c r="G554" s="327" t="s">
        <v>296</v>
      </c>
      <c r="H554" s="329" t="s">
        <v>296</v>
      </c>
      <c r="I554" s="327" t="s">
        <v>286</v>
      </c>
      <c r="J554" s="383" t="s">
        <v>286</v>
      </c>
      <c r="K554" s="321">
        <v>0.15</v>
      </c>
      <c r="L554" s="322">
        <v>0.35</v>
      </c>
      <c r="M554" s="323">
        <v>0.26</v>
      </c>
    </row>
    <row r="555" spans="2:13" ht="13.5" thickBot="1">
      <c r="B555" s="810"/>
      <c r="C555" s="392"/>
      <c r="D555" s="466"/>
      <c r="E555" s="335"/>
      <c r="F555" s="432"/>
      <c r="G555" s="335"/>
      <c r="H555" s="432"/>
      <c r="I555" s="359"/>
      <c r="J555" s="402" t="s">
        <v>287</v>
      </c>
      <c r="K555" s="339">
        <v>0.56999999999999995</v>
      </c>
      <c r="L555" s="340">
        <v>1.79</v>
      </c>
      <c r="M555" s="341">
        <v>1.08</v>
      </c>
    </row>
    <row r="556" spans="2:13" ht="13.15" customHeight="1">
      <c r="B556" s="808">
        <v>30</v>
      </c>
      <c r="C556" s="854" t="s">
        <v>357</v>
      </c>
      <c r="D556" s="855"/>
      <c r="E556" s="814"/>
      <c r="F556" s="815"/>
      <c r="G556" s="350">
        <v>49</v>
      </c>
      <c r="H556" s="368">
        <v>15</v>
      </c>
      <c r="I556" s="352" t="s">
        <v>296</v>
      </c>
      <c r="J556" s="351" t="s">
        <v>296</v>
      </c>
      <c r="K556" s="369">
        <v>3.24</v>
      </c>
      <c r="L556" s="344">
        <v>4.2699999999999996</v>
      </c>
      <c r="M556" s="345">
        <v>4.1500000000000004</v>
      </c>
    </row>
    <row r="557" spans="2:13" ht="13.15" customHeight="1">
      <c r="B557" s="809"/>
      <c r="C557" s="845" t="s">
        <v>358</v>
      </c>
      <c r="D557" s="846"/>
      <c r="E557" s="816"/>
      <c r="F557" s="817"/>
      <c r="G557" s="325" t="s">
        <v>286</v>
      </c>
      <c r="H557" s="383" t="s">
        <v>286</v>
      </c>
      <c r="I557" s="327" t="s">
        <v>296</v>
      </c>
      <c r="J557" s="329" t="s">
        <v>296</v>
      </c>
      <c r="K557" s="371">
        <v>5.18</v>
      </c>
      <c r="L557" s="322">
        <v>5.18</v>
      </c>
      <c r="M557" s="323">
        <v>1.26</v>
      </c>
    </row>
    <row r="558" spans="2:13" ht="13.15" customHeight="1">
      <c r="B558" s="809"/>
      <c r="C558" s="845" t="s">
        <v>359</v>
      </c>
      <c r="D558" s="846"/>
      <c r="E558" s="816"/>
      <c r="F558" s="817"/>
      <c r="G558" s="325" t="s">
        <v>286</v>
      </c>
      <c r="H558" s="383" t="s">
        <v>286</v>
      </c>
      <c r="I558" s="327" t="s">
        <v>296</v>
      </c>
      <c r="J558" s="329" t="s">
        <v>296</v>
      </c>
      <c r="K558" s="371">
        <v>7.42</v>
      </c>
      <c r="L558" s="322">
        <v>7.13</v>
      </c>
      <c r="M558" s="323">
        <v>1.37</v>
      </c>
    </row>
    <row r="559" spans="2:13" ht="13.15" customHeight="1">
      <c r="B559" s="809"/>
      <c r="C559" s="583" t="s">
        <v>360</v>
      </c>
      <c r="D559" s="584"/>
      <c r="E559" s="822"/>
      <c r="F559" s="823"/>
      <c r="G559" s="325" t="s">
        <v>286</v>
      </c>
      <c r="H559" s="383" t="s">
        <v>286</v>
      </c>
      <c r="I559" s="327" t="s">
        <v>296</v>
      </c>
      <c r="J559" s="329" t="s">
        <v>296</v>
      </c>
      <c r="K559" s="585">
        <v>0</v>
      </c>
      <c r="L559" s="539">
        <v>0</v>
      </c>
      <c r="M559" s="543">
        <v>0</v>
      </c>
    </row>
    <row r="560" spans="2:13" ht="13.9" customHeight="1" thickBot="1">
      <c r="B560" s="809"/>
      <c r="C560" s="481"/>
      <c r="D560" s="586"/>
      <c r="E560" s="394"/>
      <c r="F560" s="432"/>
      <c r="G560" s="335"/>
      <c r="H560" s="587"/>
      <c r="I560" s="337"/>
      <c r="J560" s="336" t="s">
        <v>287</v>
      </c>
      <c r="K560" s="377">
        <v>15.84</v>
      </c>
      <c r="L560" s="340">
        <v>16.579999999999998</v>
      </c>
      <c r="M560" s="341">
        <v>6.78</v>
      </c>
    </row>
    <row r="561" spans="2:13" ht="13.15" customHeight="1">
      <c r="B561" s="809"/>
      <c r="C561" s="847" t="s">
        <v>361</v>
      </c>
      <c r="D561" s="313" t="s">
        <v>186</v>
      </c>
      <c r="E561" s="814"/>
      <c r="F561" s="815"/>
      <c r="G561" s="350">
        <v>49</v>
      </c>
      <c r="H561" s="485">
        <v>20</v>
      </c>
      <c r="I561" s="316">
        <v>49.8</v>
      </c>
      <c r="J561" s="472">
        <v>120</v>
      </c>
      <c r="K561" s="412">
        <v>5.3</v>
      </c>
      <c r="L561" s="344">
        <v>4.9000000000000004</v>
      </c>
      <c r="M561" s="345">
        <v>7.15</v>
      </c>
    </row>
    <row r="562" spans="2:13" ht="13.15" customHeight="1">
      <c r="B562" s="809"/>
      <c r="C562" s="848"/>
      <c r="D562" s="324" t="s">
        <v>187</v>
      </c>
      <c r="E562" s="816"/>
      <c r="F562" s="817"/>
      <c r="G562" s="325" t="s">
        <v>286</v>
      </c>
      <c r="H562" s="326" t="s">
        <v>286</v>
      </c>
      <c r="I562" s="325" t="s">
        <v>286</v>
      </c>
      <c r="J562" s="326" t="s">
        <v>286</v>
      </c>
      <c r="K562" s="321">
        <v>9.8000000000000007</v>
      </c>
      <c r="L562" s="322">
        <v>9.5</v>
      </c>
      <c r="M562" s="323">
        <v>2.8</v>
      </c>
    </row>
    <row r="563" spans="2:13" ht="13.15" customHeight="1">
      <c r="B563" s="809"/>
      <c r="C563" s="849" t="s">
        <v>289</v>
      </c>
      <c r="D563" s="324" t="s">
        <v>180</v>
      </c>
      <c r="E563" s="816"/>
      <c r="F563" s="817"/>
      <c r="G563" s="325" t="s">
        <v>286</v>
      </c>
      <c r="H563" s="326" t="s">
        <v>286</v>
      </c>
      <c r="I563" s="325" t="s">
        <v>286</v>
      </c>
      <c r="J563" s="326" t="s">
        <v>286</v>
      </c>
      <c r="K563" s="321">
        <v>3.44</v>
      </c>
      <c r="L563" s="322">
        <v>2.69</v>
      </c>
      <c r="M563" s="323">
        <v>2.75</v>
      </c>
    </row>
    <row r="564" spans="2:13" ht="13.15" customHeight="1">
      <c r="B564" s="809"/>
      <c r="C564" s="850"/>
      <c r="D564" s="324" t="s">
        <v>181</v>
      </c>
      <c r="E564" s="822"/>
      <c r="F564" s="823"/>
      <c r="G564" s="325" t="s">
        <v>286</v>
      </c>
      <c r="H564" s="326" t="s">
        <v>286</v>
      </c>
      <c r="I564" s="325" t="s">
        <v>286</v>
      </c>
      <c r="J564" s="326" t="s">
        <v>286</v>
      </c>
      <c r="K564" s="353">
        <v>3.83</v>
      </c>
      <c r="L564" s="354">
        <v>2.62</v>
      </c>
      <c r="M564" s="355">
        <v>2.52</v>
      </c>
    </row>
    <row r="565" spans="2:13" ht="13.9" customHeight="1" thickBot="1">
      <c r="B565" s="810"/>
      <c r="C565" s="588"/>
      <c r="D565" s="313"/>
      <c r="E565" s="476"/>
      <c r="F565" s="475"/>
      <c r="G565" s="408"/>
      <c r="H565" s="589"/>
      <c r="I565" s="316"/>
      <c r="J565" s="376" t="s">
        <v>287</v>
      </c>
      <c r="K565" s="590">
        <v>22.37</v>
      </c>
      <c r="L565" s="591">
        <v>19.71</v>
      </c>
      <c r="M565" s="592">
        <v>15.22</v>
      </c>
    </row>
    <row r="566" spans="2:13" ht="13.15" customHeight="1">
      <c r="B566" s="840" t="s">
        <v>362</v>
      </c>
      <c r="C566" s="842" t="s">
        <v>363</v>
      </c>
      <c r="D566" s="593">
        <v>4</v>
      </c>
      <c r="E566" s="350">
        <v>47.6</v>
      </c>
      <c r="F566" s="485" t="s">
        <v>353</v>
      </c>
      <c r="G566" s="316" t="s">
        <v>296</v>
      </c>
      <c r="H566" s="315" t="s">
        <v>296</v>
      </c>
      <c r="I566" s="352">
        <v>49.7</v>
      </c>
      <c r="J566" s="368">
        <v>75</v>
      </c>
      <c r="K566" s="594">
        <v>0.59499999999999997</v>
      </c>
      <c r="L566" s="595">
        <v>0.59499999999999997</v>
      </c>
      <c r="M566" s="596">
        <v>0.59499999999999997</v>
      </c>
    </row>
    <row r="567" spans="2:13" ht="14.45" customHeight="1">
      <c r="B567" s="841"/>
      <c r="C567" s="843"/>
      <c r="D567" s="597">
        <v>13</v>
      </c>
      <c r="E567" s="325" t="s">
        <v>286</v>
      </c>
      <c r="F567" s="326" t="s">
        <v>286</v>
      </c>
      <c r="G567" s="327" t="s">
        <v>296</v>
      </c>
      <c r="H567" s="329" t="s">
        <v>296</v>
      </c>
      <c r="I567" s="327" t="s">
        <v>286</v>
      </c>
      <c r="J567" s="326" t="s">
        <v>286</v>
      </c>
      <c r="K567" s="598">
        <v>0.60199999999999998</v>
      </c>
      <c r="L567" s="599">
        <v>0.60099999999999998</v>
      </c>
      <c r="M567" s="600">
        <v>0.60099999999999998</v>
      </c>
    </row>
    <row r="568" spans="2:13" ht="14.45" customHeight="1">
      <c r="B568" s="841"/>
      <c r="C568" s="843"/>
      <c r="D568" s="597">
        <v>24</v>
      </c>
      <c r="E568" s="325" t="s">
        <v>286</v>
      </c>
      <c r="F568" s="326" t="s">
        <v>286</v>
      </c>
      <c r="G568" s="327" t="s">
        <v>296</v>
      </c>
      <c r="H568" s="329" t="s">
        <v>296</v>
      </c>
      <c r="I568" s="327" t="s">
        <v>286</v>
      </c>
      <c r="J568" s="326" t="s">
        <v>286</v>
      </c>
      <c r="K568" s="598">
        <v>0.61499999999999999</v>
      </c>
      <c r="L568" s="599">
        <v>0.61499999999999999</v>
      </c>
      <c r="M568" s="600">
        <v>0.61499999999999999</v>
      </c>
    </row>
    <row r="569" spans="2:13" ht="14.45" customHeight="1">
      <c r="B569" s="841"/>
      <c r="C569" s="843"/>
      <c r="D569" s="597"/>
      <c r="E569" s="325" t="s">
        <v>286</v>
      </c>
      <c r="F569" s="326" t="s">
        <v>286</v>
      </c>
      <c r="G569" s="327" t="s">
        <v>296</v>
      </c>
      <c r="H569" s="329" t="s">
        <v>296</v>
      </c>
      <c r="I569" s="327" t="s">
        <v>286</v>
      </c>
      <c r="J569" s="326" t="s">
        <v>286</v>
      </c>
      <c r="K569" s="598"/>
      <c r="L569" s="599"/>
      <c r="M569" s="600"/>
    </row>
    <row r="570" spans="2:13" ht="14.45" customHeight="1">
      <c r="B570" s="841"/>
      <c r="C570" s="843"/>
      <c r="D570" s="601"/>
      <c r="E570" s="325" t="s">
        <v>286</v>
      </c>
      <c r="F570" s="326" t="s">
        <v>286</v>
      </c>
      <c r="G570" s="327" t="s">
        <v>296</v>
      </c>
      <c r="H570" s="329" t="s">
        <v>296</v>
      </c>
      <c r="I570" s="327" t="s">
        <v>286</v>
      </c>
      <c r="J570" s="326" t="s">
        <v>286</v>
      </c>
      <c r="K570" s="598"/>
      <c r="L570" s="599"/>
      <c r="M570" s="600"/>
    </row>
    <row r="571" spans="2:13" ht="15" customHeight="1" thickBot="1">
      <c r="B571" s="841"/>
      <c r="C571" s="844"/>
      <c r="D571" s="602"/>
      <c r="E571" s="335"/>
      <c r="F571" s="336"/>
      <c r="G571" s="394"/>
      <c r="H571" s="376"/>
      <c r="I571" s="337"/>
      <c r="J571" s="376" t="s">
        <v>287</v>
      </c>
      <c r="K571" s="603">
        <v>0.18099999999999999</v>
      </c>
      <c r="L571" s="604">
        <v>0.18099999999999999</v>
      </c>
      <c r="M571" s="605">
        <v>0.18099999999999999</v>
      </c>
    </row>
    <row r="572" spans="2:13" ht="13.15" customHeight="1">
      <c r="B572" s="808">
        <v>33</v>
      </c>
      <c r="C572" s="811" t="s">
        <v>284</v>
      </c>
      <c r="D572" s="484">
        <v>3</v>
      </c>
      <c r="E572" s="350">
        <v>47.8</v>
      </c>
      <c r="F572" s="326" t="s">
        <v>353</v>
      </c>
      <c r="G572" s="350">
        <v>48.8</v>
      </c>
      <c r="H572" s="485">
        <v>35</v>
      </c>
      <c r="I572" s="352">
        <v>49.7</v>
      </c>
      <c r="J572" s="469">
        <v>85</v>
      </c>
      <c r="K572" s="343">
        <v>0.2</v>
      </c>
      <c r="L572" s="344">
        <v>0.38</v>
      </c>
      <c r="M572" s="345">
        <v>0.41</v>
      </c>
    </row>
    <row r="573" spans="2:13">
      <c r="B573" s="809"/>
      <c r="C573" s="812"/>
      <c r="D573" s="452">
        <v>5</v>
      </c>
      <c r="E573" s="325" t="s">
        <v>286</v>
      </c>
      <c r="F573" s="326" t="s">
        <v>286</v>
      </c>
      <c r="G573" s="325" t="s">
        <v>286</v>
      </c>
      <c r="H573" s="326" t="s">
        <v>286</v>
      </c>
      <c r="I573" s="327" t="s">
        <v>286</v>
      </c>
      <c r="J573" s="383" t="s">
        <v>286</v>
      </c>
      <c r="K573" s="321">
        <v>0.185</v>
      </c>
      <c r="L573" s="322">
        <v>0.32400000000000001</v>
      </c>
      <c r="M573" s="323">
        <v>0.42399999999999999</v>
      </c>
    </row>
    <row r="574" spans="2:13">
      <c r="B574" s="809"/>
      <c r="C574" s="812"/>
      <c r="D574" s="452">
        <v>6</v>
      </c>
      <c r="E574" s="325" t="s">
        <v>286</v>
      </c>
      <c r="F574" s="326" t="s">
        <v>286</v>
      </c>
      <c r="G574" s="325" t="s">
        <v>286</v>
      </c>
      <c r="H574" s="326" t="s">
        <v>286</v>
      </c>
      <c r="I574" s="327" t="s">
        <v>286</v>
      </c>
      <c r="J574" s="383" t="s">
        <v>286</v>
      </c>
      <c r="K574" s="321">
        <v>0.31</v>
      </c>
      <c r="L574" s="322">
        <v>0.55000000000000004</v>
      </c>
      <c r="M574" s="323">
        <v>0.48</v>
      </c>
    </row>
    <row r="575" spans="2:13">
      <c r="B575" s="809"/>
      <c r="C575" s="812"/>
      <c r="D575" s="452">
        <v>8</v>
      </c>
      <c r="E575" s="325" t="s">
        <v>286</v>
      </c>
      <c r="F575" s="326" t="s">
        <v>286</v>
      </c>
      <c r="G575" s="325" t="s">
        <v>286</v>
      </c>
      <c r="H575" s="326" t="s">
        <v>286</v>
      </c>
      <c r="I575" s="327" t="s">
        <v>286</v>
      </c>
      <c r="J575" s="383" t="s">
        <v>286</v>
      </c>
      <c r="K575" s="321">
        <v>0.34</v>
      </c>
      <c r="L575" s="322">
        <v>0.6</v>
      </c>
      <c r="M575" s="323">
        <v>0.75</v>
      </c>
    </row>
    <row r="576" spans="2:13">
      <c r="B576" s="809"/>
      <c r="C576" s="812"/>
      <c r="D576" s="452">
        <v>19</v>
      </c>
      <c r="E576" s="325" t="s">
        <v>286</v>
      </c>
      <c r="F576" s="326" t="s">
        <v>286</v>
      </c>
      <c r="G576" s="325" t="s">
        <v>286</v>
      </c>
      <c r="H576" s="326" t="s">
        <v>286</v>
      </c>
      <c r="I576" s="327" t="s">
        <v>286</v>
      </c>
      <c r="J576" s="383" t="s">
        <v>286</v>
      </c>
      <c r="K576" s="321">
        <v>0.51</v>
      </c>
      <c r="L576" s="322">
        <v>1.1000000000000001</v>
      </c>
      <c r="M576" s="323">
        <v>1.21</v>
      </c>
    </row>
    <row r="577" spans="2:13">
      <c r="B577" s="809"/>
      <c r="C577" s="812"/>
      <c r="D577" s="324">
        <v>22</v>
      </c>
      <c r="E577" s="325" t="s">
        <v>286</v>
      </c>
      <c r="F577" s="326" t="s">
        <v>286</v>
      </c>
      <c r="G577" s="325" t="s">
        <v>286</v>
      </c>
      <c r="H577" s="326" t="s">
        <v>286</v>
      </c>
      <c r="I577" s="327" t="s">
        <v>286</v>
      </c>
      <c r="J577" s="383" t="s">
        <v>286</v>
      </c>
      <c r="K577" s="573">
        <v>0.01</v>
      </c>
      <c r="L577" s="574">
        <v>0.01</v>
      </c>
      <c r="M577" s="575">
        <v>0.01</v>
      </c>
    </row>
    <row r="578" spans="2:13">
      <c r="B578" s="809"/>
      <c r="C578" s="812"/>
      <c r="D578" s="324">
        <v>23</v>
      </c>
      <c r="E578" s="325" t="s">
        <v>286</v>
      </c>
      <c r="F578" s="326" t="s">
        <v>286</v>
      </c>
      <c r="G578" s="325" t="s">
        <v>286</v>
      </c>
      <c r="H578" s="326" t="s">
        <v>286</v>
      </c>
      <c r="I578" s="327" t="s">
        <v>286</v>
      </c>
      <c r="J578" s="383" t="s">
        <v>286</v>
      </c>
      <c r="K578" s="353">
        <v>0.115</v>
      </c>
      <c r="L578" s="354">
        <v>0.21</v>
      </c>
      <c r="M578" s="355">
        <v>0.13</v>
      </c>
    </row>
    <row r="579" spans="2:13">
      <c r="B579" s="809"/>
      <c r="C579" s="812"/>
      <c r="D579" s="324">
        <v>24</v>
      </c>
      <c r="E579" s="325" t="s">
        <v>286</v>
      </c>
      <c r="F579" s="326" t="s">
        <v>286</v>
      </c>
      <c r="G579" s="325" t="s">
        <v>286</v>
      </c>
      <c r="H579" s="326" t="s">
        <v>286</v>
      </c>
      <c r="I579" s="327" t="s">
        <v>286</v>
      </c>
      <c r="J579" s="383" t="s">
        <v>286</v>
      </c>
      <c r="K579" s="321">
        <v>0</v>
      </c>
      <c r="L579" s="322">
        <v>0</v>
      </c>
      <c r="M579" s="323">
        <v>0</v>
      </c>
    </row>
    <row r="580" spans="2:13">
      <c r="B580" s="809"/>
      <c r="C580" s="812"/>
      <c r="D580" s="324">
        <v>26</v>
      </c>
      <c r="E580" s="325" t="s">
        <v>286</v>
      </c>
      <c r="F580" s="326" t="s">
        <v>286</v>
      </c>
      <c r="G580" s="325" t="s">
        <v>286</v>
      </c>
      <c r="H580" s="326" t="s">
        <v>286</v>
      </c>
      <c r="I580" s="327" t="s">
        <v>286</v>
      </c>
      <c r="J580" s="383" t="s">
        <v>286</v>
      </c>
      <c r="K580" s="353">
        <v>0.32</v>
      </c>
      <c r="L580" s="354">
        <v>0.53</v>
      </c>
      <c r="M580" s="355">
        <v>0.45</v>
      </c>
    </row>
    <row r="581" spans="2:13">
      <c r="B581" s="809"/>
      <c r="C581" s="812"/>
      <c r="D581" s="324">
        <v>28</v>
      </c>
      <c r="E581" s="325" t="s">
        <v>286</v>
      </c>
      <c r="F581" s="326" t="s">
        <v>286</v>
      </c>
      <c r="G581" s="325" t="s">
        <v>286</v>
      </c>
      <c r="H581" s="326" t="s">
        <v>286</v>
      </c>
      <c r="I581" s="327" t="s">
        <v>286</v>
      </c>
      <c r="J581" s="383" t="s">
        <v>286</v>
      </c>
      <c r="K581" s="321">
        <v>0</v>
      </c>
      <c r="L581" s="322">
        <v>0</v>
      </c>
      <c r="M581" s="323">
        <v>0</v>
      </c>
    </row>
    <row r="582" spans="2:13">
      <c r="B582" s="809"/>
      <c r="C582" s="812"/>
      <c r="D582" s="328"/>
      <c r="E582" s="553"/>
      <c r="F582" s="554"/>
      <c r="G582" s="325"/>
      <c r="H582" s="329"/>
      <c r="I582" s="327"/>
      <c r="J582" s="370" t="s">
        <v>287</v>
      </c>
      <c r="K582" s="479">
        <v>1.99</v>
      </c>
      <c r="L582" s="332">
        <v>3.7</v>
      </c>
      <c r="M582" s="480">
        <v>3.86</v>
      </c>
    </row>
    <row r="583" spans="2:13" ht="13.5" thickBot="1">
      <c r="B583" s="810"/>
      <c r="C583" s="813"/>
      <c r="D583" s="334"/>
      <c r="E583" s="544"/>
      <c r="F583" s="545"/>
      <c r="G583" s="335"/>
      <c r="H583" s="336"/>
      <c r="I583" s="337"/>
      <c r="J583" s="376" t="s">
        <v>288</v>
      </c>
      <c r="K583" s="339">
        <v>2.33</v>
      </c>
      <c r="L583" s="340">
        <v>4.49</v>
      </c>
      <c r="M583" s="341">
        <v>4.37</v>
      </c>
    </row>
    <row r="584" spans="2:13" ht="13.15" customHeight="1">
      <c r="B584" s="808">
        <v>34</v>
      </c>
      <c r="C584" s="581" t="s">
        <v>23</v>
      </c>
      <c r="D584" s="442"/>
      <c r="E584" s="577">
        <v>47.8</v>
      </c>
      <c r="F584" s="326" t="s">
        <v>353</v>
      </c>
      <c r="G584" s="327" t="s">
        <v>296</v>
      </c>
      <c r="H584" s="329" t="s">
        <v>296</v>
      </c>
      <c r="I584" s="352">
        <v>49.8</v>
      </c>
      <c r="J584" s="351">
        <v>95</v>
      </c>
      <c r="K584" s="343">
        <v>0.05</v>
      </c>
      <c r="L584" s="344">
        <v>0.05</v>
      </c>
      <c r="M584" s="345">
        <v>0.05</v>
      </c>
    </row>
    <row r="585" spans="2:13" ht="13.15" customHeight="1">
      <c r="B585" s="809"/>
      <c r="C585" s="582" t="s">
        <v>26</v>
      </c>
      <c r="D585" s="444"/>
      <c r="E585" s="325" t="s">
        <v>286</v>
      </c>
      <c r="F585" s="326" t="s">
        <v>286</v>
      </c>
      <c r="G585" s="327" t="s">
        <v>296</v>
      </c>
      <c r="H585" s="329" t="s">
        <v>296</v>
      </c>
      <c r="I585" s="327" t="s">
        <v>286</v>
      </c>
      <c r="J585" s="326" t="s">
        <v>286</v>
      </c>
      <c r="K585" s="321">
        <v>0.17</v>
      </c>
      <c r="L585" s="322">
        <v>0.16</v>
      </c>
      <c r="M585" s="323">
        <v>0.19</v>
      </c>
    </row>
    <row r="586" spans="2:13" ht="13.9" customHeight="1" thickBot="1">
      <c r="B586" s="810"/>
      <c r="C586" s="392"/>
      <c r="D586" s="466"/>
      <c r="E586" s="335"/>
      <c r="F586" s="432"/>
      <c r="G586" s="335"/>
      <c r="H586" s="432"/>
      <c r="I586" s="337"/>
      <c r="J586" s="336" t="s">
        <v>287</v>
      </c>
      <c r="K586" s="347">
        <v>0.22</v>
      </c>
      <c r="L586" s="340">
        <v>0.21</v>
      </c>
      <c r="M586" s="348">
        <v>0.24</v>
      </c>
    </row>
    <row r="587" spans="2:13" ht="13.15" customHeight="1">
      <c r="B587" s="808" t="s">
        <v>196</v>
      </c>
      <c r="C587" s="811" t="s">
        <v>284</v>
      </c>
      <c r="D587" s="349">
        <v>6</v>
      </c>
      <c r="E587" s="577">
        <v>47</v>
      </c>
      <c r="F587" s="485" t="s">
        <v>353</v>
      </c>
      <c r="G587" s="350">
        <v>48.7</v>
      </c>
      <c r="H587" s="351">
        <v>50</v>
      </c>
      <c r="I587" s="352">
        <v>49.7</v>
      </c>
      <c r="J587" s="351">
        <v>45</v>
      </c>
      <c r="K587" s="486">
        <v>0.03</v>
      </c>
      <c r="L587" s="487">
        <v>0.04</v>
      </c>
      <c r="M587" s="488">
        <v>0.03</v>
      </c>
    </row>
    <row r="588" spans="2:13" ht="13.15" customHeight="1">
      <c r="B588" s="809"/>
      <c r="C588" s="812"/>
      <c r="D588" s="313">
        <v>8</v>
      </c>
      <c r="E588" s="325" t="s">
        <v>286</v>
      </c>
      <c r="F588" s="326" t="s">
        <v>286</v>
      </c>
      <c r="G588" s="325" t="s">
        <v>286</v>
      </c>
      <c r="H588" s="326" t="s">
        <v>286</v>
      </c>
      <c r="I588" s="327" t="s">
        <v>286</v>
      </c>
      <c r="J588" s="326" t="s">
        <v>286</v>
      </c>
      <c r="K588" s="606">
        <v>0.04</v>
      </c>
      <c r="L588" s="607">
        <v>0.03</v>
      </c>
      <c r="M588" s="608">
        <v>4.4999999999999998E-2</v>
      </c>
    </row>
    <row r="589" spans="2:13" ht="13.15" customHeight="1">
      <c r="B589" s="809"/>
      <c r="C589" s="812"/>
      <c r="D589" s="313">
        <v>10</v>
      </c>
      <c r="E589" s="325" t="s">
        <v>286</v>
      </c>
      <c r="F589" s="326" t="s">
        <v>286</v>
      </c>
      <c r="G589" s="325" t="s">
        <v>286</v>
      </c>
      <c r="H589" s="326" t="s">
        <v>286</v>
      </c>
      <c r="I589" s="327" t="s">
        <v>286</v>
      </c>
      <c r="J589" s="326" t="s">
        <v>286</v>
      </c>
      <c r="K589" s="606">
        <v>0.15</v>
      </c>
      <c r="L589" s="607">
        <v>0.16900000000000001</v>
      </c>
      <c r="M589" s="608">
        <v>0.15</v>
      </c>
    </row>
    <row r="590" spans="2:13" ht="13.15" customHeight="1">
      <c r="B590" s="809"/>
      <c r="C590" s="812"/>
      <c r="D590" s="313">
        <v>11</v>
      </c>
      <c r="E590" s="325" t="s">
        <v>286</v>
      </c>
      <c r="F590" s="326" t="s">
        <v>286</v>
      </c>
      <c r="G590" s="325" t="s">
        <v>286</v>
      </c>
      <c r="H590" s="326" t="s">
        <v>286</v>
      </c>
      <c r="I590" s="327" t="s">
        <v>286</v>
      </c>
      <c r="J590" s="326" t="s">
        <v>286</v>
      </c>
      <c r="K590" s="606">
        <v>0.13700000000000001</v>
      </c>
      <c r="L590" s="607">
        <v>0.122</v>
      </c>
      <c r="M590" s="608">
        <v>0.129</v>
      </c>
    </row>
    <row r="591" spans="2:13" ht="13.15" customHeight="1">
      <c r="B591" s="809"/>
      <c r="C591" s="812"/>
      <c r="D591" s="313">
        <v>15</v>
      </c>
      <c r="E591" s="325" t="s">
        <v>286</v>
      </c>
      <c r="F591" s="326" t="s">
        <v>286</v>
      </c>
      <c r="G591" s="325" t="s">
        <v>286</v>
      </c>
      <c r="H591" s="326" t="s">
        <v>286</v>
      </c>
      <c r="I591" s="327" t="s">
        <v>286</v>
      </c>
      <c r="J591" s="326" t="s">
        <v>286</v>
      </c>
      <c r="K591" s="606">
        <v>0.51800000000000002</v>
      </c>
      <c r="L591" s="607">
        <v>0.72</v>
      </c>
      <c r="M591" s="608">
        <v>1.1399999999999999</v>
      </c>
    </row>
    <row r="592" spans="2:13" ht="13.15" customHeight="1">
      <c r="B592" s="809"/>
      <c r="C592" s="812"/>
      <c r="D592" s="324">
        <v>16</v>
      </c>
      <c r="E592" s="325" t="s">
        <v>286</v>
      </c>
      <c r="F592" s="326" t="s">
        <v>286</v>
      </c>
      <c r="G592" s="325" t="s">
        <v>286</v>
      </c>
      <c r="H592" s="326" t="s">
        <v>286</v>
      </c>
      <c r="I592" s="327" t="s">
        <v>286</v>
      </c>
      <c r="J592" s="326" t="s">
        <v>286</v>
      </c>
      <c r="K592" s="353">
        <v>13.74</v>
      </c>
      <c r="L592" s="354">
        <v>13.29</v>
      </c>
      <c r="M592" s="355">
        <v>13.47</v>
      </c>
    </row>
    <row r="593" spans="2:13" ht="13.15" customHeight="1">
      <c r="B593" s="809"/>
      <c r="C593" s="812"/>
      <c r="D593" s="324">
        <v>19</v>
      </c>
      <c r="E593" s="325" t="s">
        <v>286</v>
      </c>
      <c r="F593" s="326" t="s">
        <v>286</v>
      </c>
      <c r="G593" s="325" t="s">
        <v>286</v>
      </c>
      <c r="H593" s="326" t="s">
        <v>286</v>
      </c>
      <c r="I593" s="327" t="s">
        <v>286</v>
      </c>
      <c r="J593" s="326" t="s">
        <v>286</v>
      </c>
      <c r="K593" s="353">
        <v>6.2</v>
      </c>
      <c r="L593" s="354">
        <v>6.07</v>
      </c>
      <c r="M593" s="355">
        <v>6.27</v>
      </c>
    </row>
    <row r="594" spans="2:13" ht="13.15" customHeight="1">
      <c r="B594" s="809"/>
      <c r="C594" s="812"/>
      <c r="D594" s="324">
        <v>20</v>
      </c>
      <c r="E594" s="325" t="s">
        <v>286</v>
      </c>
      <c r="F594" s="326" t="s">
        <v>286</v>
      </c>
      <c r="G594" s="325" t="s">
        <v>286</v>
      </c>
      <c r="H594" s="326" t="s">
        <v>286</v>
      </c>
      <c r="I594" s="327" t="s">
        <v>286</v>
      </c>
      <c r="J594" s="326" t="s">
        <v>286</v>
      </c>
      <c r="K594" s="353">
        <v>0.01</v>
      </c>
      <c r="L594" s="354">
        <v>0.01</v>
      </c>
      <c r="M594" s="355">
        <v>0.01</v>
      </c>
    </row>
    <row r="595" spans="2:13" ht="13.15" customHeight="1">
      <c r="B595" s="809"/>
      <c r="C595" s="812"/>
      <c r="D595" s="324">
        <v>29</v>
      </c>
      <c r="E595" s="325" t="s">
        <v>286</v>
      </c>
      <c r="F595" s="326" t="s">
        <v>286</v>
      </c>
      <c r="G595" s="325" t="s">
        <v>286</v>
      </c>
      <c r="H595" s="326" t="s">
        <v>286</v>
      </c>
      <c r="I595" s="327" t="s">
        <v>286</v>
      </c>
      <c r="J595" s="326" t="s">
        <v>286</v>
      </c>
      <c r="K595" s="353">
        <v>0.43</v>
      </c>
      <c r="L595" s="354">
        <v>0.68</v>
      </c>
      <c r="M595" s="355">
        <v>0.72</v>
      </c>
    </row>
    <row r="596" spans="2:13" ht="13.15" customHeight="1">
      <c r="B596" s="809"/>
      <c r="C596" s="812"/>
      <c r="D596" s="324">
        <v>30</v>
      </c>
      <c r="E596" s="325" t="s">
        <v>286</v>
      </c>
      <c r="F596" s="326" t="s">
        <v>286</v>
      </c>
      <c r="G596" s="325" t="s">
        <v>286</v>
      </c>
      <c r="H596" s="326" t="s">
        <v>286</v>
      </c>
      <c r="I596" s="327" t="s">
        <v>286</v>
      </c>
      <c r="J596" s="326" t="s">
        <v>286</v>
      </c>
      <c r="K596" s="496">
        <v>0.7</v>
      </c>
      <c r="L596" s="497">
        <v>1.1000000000000001</v>
      </c>
      <c r="M596" s="498">
        <v>1</v>
      </c>
    </row>
    <row r="597" spans="2:13" ht="13.15" customHeight="1">
      <c r="B597" s="809"/>
      <c r="C597" s="812"/>
      <c r="D597" s="324">
        <v>34</v>
      </c>
      <c r="E597" s="325" t="s">
        <v>286</v>
      </c>
      <c r="F597" s="326" t="s">
        <v>286</v>
      </c>
      <c r="G597" s="325" t="s">
        <v>286</v>
      </c>
      <c r="H597" s="326" t="s">
        <v>286</v>
      </c>
      <c r="I597" s="327" t="s">
        <v>286</v>
      </c>
      <c r="J597" s="326" t="s">
        <v>286</v>
      </c>
      <c r="K597" s="353">
        <v>0</v>
      </c>
      <c r="L597" s="354">
        <v>0</v>
      </c>
      <c r="M597" s="355">
        <v>0</v>
      </c>
    </row>
    <row r="598" spans="2:13" ht="13.15" customHeight="1">
      <c r="B598" s="809"/>
      <c r="C598" s="812"/>
      <c r="D598" s="324">
        <v>35</v>
      </c>
      <c r="E598" s="325" t="s">
        <v>286</v>
      </c>
      <c r="F598" s="326" t="s">
        <v>286</v>
      </c>
      <c r="G598" s="325" t="s">
        <v>286</v>
      </c>
      <c r="H598" s="326" t="s">
        <v>286</v>
      </c>
      <c r="I598" s="327" t="s">
        <v>286</v>
      </c>
      <c r="J598" s="326" t="s">
        <v>286</v>
      </c>
      <c r="K598" s="353">
        <v>0.1</v>
      </c>
      <c r="L598" s="354">
        <v>0.1</v>
      </c>
      <c r="M598" s="355">
        <v>0.1</v>
      </c>
    </row>
    <row r="599" spans="2:13" ht="13.15" customHeight="1">
      <c r="B599" s="809"/>
      <c r="C599" s="812"/>
      <c r="D599" s="324">
        <v>36</v>
      </c>
      <c r="E599" s="325" t="s">
        <v>286</v>
      </c>
      <c r="F599" s="326" t="s">
        <v>286</v>
      </c>
      <c r="G599" s="325" t="s">
        <v>286</v>
      </c>
      <c r="H599" s="326" t="s">
        <v>286</v>
      </c>
      <c r="I599" s="327" t="s">
        <v>286</v>
      </c>
      <c r="J599" s="326" t="s">
        <v>286</v>
      </c>
      <c r="K599" s="353">
        <v>0.52</v>
      </c>
      <c r="L599" s="354">
        <v>0.33</v>
      </c>
      <c r="M599" s="355">
        <v>0.72</v>
      </c>
    </row>
    <row r="600" spans="2:13" ht="13.15" customHeight="1">
      <c r="B600" s="809"/>
      <c r="C600" s="812"/>
      <c r="D600" s="324">
        <v>37</v>
      </c>
      <c r="E600" s="325" t="s">
        <v>286</v>
      </c>
      <c r="F600" s="326" t="s">
        <v>286</v>
      </c>
      <c r="G600" s="325" t="s">
        <v>286</v>
      </c>
      <c r="H600" s="326" t="s">
        <v>286</v>
      </c>
      <c r="I600" s="327" t="s">
        <v>286</v>
      </c>
      <c r="J600" s="326" t="s">
        <v>286</v>
      </c>
      <c r="K600" s="353">
        <v>0.28999999999999998</v>
      </c>
      <c r="L600" s="354">
        <v>0.28999999999999998</v>
      </c>
      <c r="M600" s="355">
        <v>0.56000000000000005</v>
      </c>
    </row>
    <row r="601" spans="2:13" ht="13.15" customHeight="1">
      <c r="B601" s="809"/>
      <c r="C601" s="812"/>
      <c r="D601" s="324">
        <v>39</v>
      </c>
      <c r="E601" s="325" t="s">
        <v>286</v>
      </c>
      <c r="F601" s="326" t="s">
        <v>286</v>
      </c>
      <c r="G601" s="325" t="s">
        <v>286</v>
      </c>
      <c r="H601" s="326" t="s">
        <v>286</v>
      </c>
      <c r="I601" s="327" t="s">
        <v>286</v>
      </c>
      <c r="J601" s="326" t="s">
        <v>286</v>
      </c>
      <c r="K601" s="353">
        <v>12.95</v>
      </c>
      <c r="L601" s="354">
        <v>13.48</v>
      </c>
      <c r="M601" s="355">
        <v>13.07</v>
      </c>
    </row>
    <row r="602" spans="2:13" ht="13.15" customHeight="1">
      <c r="B602" s="809"/>
      <c r="C602" s="812"/>
      <c r="D602" s="324">
        <v>40</v>
      </c>
      <c r="E602" s="325" t="s">
        <v>286</v>
      </c>
      <c r="F602" s="326" t="s">
        <v>286</v>
      </c>
      <c r="G602" s="325" t="s">
        <v>286</v>
      </c>
      <c r="H602" s="326" t="s">
        <v>286</v>
      </c>
      <c r="I602" s="327" t="s">
        <v>286</v>
      </c>
      <c r="J602" s="326" t="s">
        <v>286</v>
      </c>
      <c r="K602" s="353">
        <v>0</v>
      </c>
      <c r="L602" s="354">
        <v>0</v>
      </c>
      <c r="M602" s="355">
        <v>0</v>
      </c>
    </row>
    <row r="603" spans="2:13" ht="13.15" customHeight="1">
      <c r="B603" s="809"/>
      <c r="C603" s="812"/>
      <c r="D603" s="324">
        <v>44</v>
      </c>
      <c r="E603" s="325" t="s">
        <v>286</v>
      </c>
      <c r="F603" s="326" t="s">
        <v>286</v>
      </c>
      <c r="G603" s="325" t="s">
        <v>286</v>
      </c>
      <c r="H603" s="326" t="s">
        <v>286</v>
      </c>
      <c r="I603" s="327" t="s">
        <v>286</v>
      </c>
      <c r="J603" s="326" t="s">
        <v>286</v>
      </c>
      <c r="K603" s="353">
        <v>0</v>
      </c>
      <c r="L603" s="354">
        <v>0</v>
      </c>
      <c r="M603" s="355">
        <v>0</v>
      </c>
    </row>
    <row r="604" spans="2:13" ht="13.15" customHeight="1">
      <c r="B604" s="809"/>
      <c r="C604" s="812"/>
      <c r="D604" s="324">
        <v>46</v>
      </c>
      <c r="E604" s="325" t="s">
        <v>286</v>
      </c>
      <c r="F604" s="326" t="s">
        <v>286</v>
      </c>
      <c r="G604" s="325" t="s">
        <v>286</v>
      </c>
      <c r="H604" s="326" t="s">
        <v>286</v>
      </c>
      <c r="I604" s="327" t="s">
        <v>286</v>
      </c>
      <c r="J604" s="326" t="s">
        <v>286</v>
      </c>
      <c r="K604" s="353">
        <v>0.66</v>
      </c>
      <c r="L604" s="354">
        <v>0.73</v>
      </c>
      <c r="M604" s="355">
        <v>1.1299999999999999</v>
      </c>
    </row>
    <row r="605" spans="2:13" ht="13.15" customHeight="1">
      <c r="B605" s="809"/>
      <c r="C605" s="812"/>
      <c r="D605" s="324">
        <v>47</v>
      </c>
      <c r="E605" s="325" t="s">
        <v>286</v>
      </c>
      <c r="F605" s="326" t="s">
        <v>286</v>
      </c>
      <c r="G605" s="325" t="s">
        <v>286</v>
      </c>
      <c r="H605" s="326" t="s">
        <v>286</v>
      </c>
      <c r="I605" s="327" t="s">
        <v>286</v>
      </c>
      <c r="J605" s="326" t="s">
        <v>286</v>
      </c>
      <c r="K605" s="353">
        <v>0.01</v>
      </c>
      <c r="L605" s="354">
        <v>0.03</v>
      </c>
      <c r="M605" s="355">
        <v>0.01</v>
      </c>
    </row>
    <row r="606" spans="2:13" ht="13.15" customHeight="1">
      <c r="B606" s="809"/>
      <c r="C606" s="812"/>
      <c r="D606" s="324">
        <v>48</v>
      </c>
      <c r="E606" s="325" t="s">
        <v>286</v>
      </c>
      <c r="F606" s="326" t="s">
        <v>286</v>
      </c>
      <c r="G606" s="325" t="s">
        <v>286</v>
      </c>
      <c r="H606" s="326" t="s">
        <v>286</v>
      </c>
      <c r="I606" s="327" t="s">
        <v>286</v>
      </c>
      <c r="J606" s="326" t="s">
        <v>286</v>
      </c>
      <c r="K606" s="353">
        <v>3.67</v>
      </c>
      <c r="L606" s="354">
        <v>3.6</v>
      </c>
      <c r="M606" s="355">
        <v>3.67</v>
      </c>
    </row>
    <row r="607" spans="2:13" ht="13.15" customHeight="1">
      <c r="B607" s="809"/>
      <c r="C607" s="812"/>
      <c r="D607" s="452"/>
      <c r="E607" s="357"/>
      <c r="F607" s="426"/>
      <c r="G607" s="357"/>
      <c r="H607" s="426"/>
      <c r="I607" s="359"/>
      <c r="J607" s="532" t="s">
        <v>287</v>
      </c>
      <c r="K607" s="609">
        <v>40.159999999999997</v>
      </c>
      <c r="L607" s="610">
        <v>40.79</v>
      </c>
      <c r="M607" s="611">
        <v>42.22</v>
      </c>
    </row>
    <row r="608" spans="2:13" ht="13.15" customHeight="1" thickBot="1">
      <c r="B608" s="809"/>
      <c r="C608" s="812"/>
      <c r="D608" s="452"/>
      <c r="E608" s="357"/>
      <c r="F608" s="426"/>
      <c r="G608" s="357"/>
      <c r="H608" s="426"/>
      <c r="I608" s="359"/>
      <c r="J608" s="336" t="s">
        <v>364</v>
      </c>
      <c r="K608" s="612">
        <v>43</v>
      </c>
      <c r="L608" s="613">
        <v>44.85</v>
      </c>
      <c r="M608" s="614">
        <v>44.9</v>
      </c>
    </row>
    <row r="609" spans="2:13" ht="13.15" customHeight="1">
      <c r="B609" s="809"/>
      <c r="C609" s="811" t="s">
        <v>365</v>
      </c>
      <c r="D609" s="615" t="s">
        <v>207</v>
      </c>
      <c r="E609" s="577">
        <v>47</v>
      </c>
      <c r="F609" s="485" t="s">
        <v>353</v>
      </c>
      <c r="G609" s="350">
        <v>48.7</v>
      </c>
      <c r="H609" s="351">
        <v>50</v>
      </c>
      <c r="I609" s="352">
        <v>49.7</v>
      </c>
      <c r="J609" s="351">
        <v>45</v>
      </c>
      <c r="K609" s="486">
        <v>0.56000000000000005</v>
      </c>
      <c r="L609" s="487">
        <v>0.49</v>
      </c>
      <c r="M609" s="488">
        <v>0.56000000000000005</v>
      </c>
    </row>
    <row r="610" spans="2:13" ht="13.15" customHeight="1">
      <c r="B610" s="809"/>
      <c r="C610" s="812"/>
      <c r="D610" s="464" t="s">
        <v>208</v>
      </c>
      <c r="E610" s="325" t="s">
        <v>286</v>
      </c>
      <c r="F610" s="326" t="s">
        <v>286</v>
      </c>
      <c r="G610" s="325" t="s">
        <v>286</v>
      </c>
      <c r="H610" s="326" t="s">
        <v>286</v>
      </c>
      <c r="I610" s="327" t="s">
        <v>286</v>
      </c>
      <c r="J610" s="326" t="s">
        <v>286</v>
      </c>
      <c r="K610" s="353">
        <v>0.14000000000000001</v>
      </c>
      <c r="L610" s="354">
        <v>0.14000000000000001</v>
      </c>
      <c r="M610" s="355">
        <v>0.14000000000000001</v>
      </c>
    </row>
    <row r="611" spans="2:13" ht="13.15" customHeight="1">
      <c r="B611" s="809"/>
      <c r="C611" s="812"/>
      <c r="D611" s="464" t="s">
        <v>209</v>
      </c>
      <c r="E611" s="325" t="s">
        <v>286</v>
      </c>
      <c r="F611" s="326" t="s">
        <v>286</v>
      </c>
      <c r="G611" s="325" t="s">
        <v>286</v>
      </c>
      <c r="H611" s="326" t="s">
        <v>286</v>
      </c>
      <c r="I611" s="327" t="s">
        <v>286</v>
      </c>
      <c r="J611" s="326" t="s">
        <v>286</v>
      </c>
      <c r="K611" s="353">
        <v>2.42</v>
      </c>
      <c r="L611" s="354">
        <v>2.44</v>
      </c>
      <c r="M611" s="355">
        <v>2.39</v>
      </c>
    </row>
    <row r="612" spans="2:13" ht="13.9" customHeight="1" thickBot="1">
      <c r="B612" s="809"/>
      <c r="C612" s="813"/>
      <c r="D612" s="616" t="s">
        <v>210</v>
      </c>
      <c r="E612" s="335" t="s">
        <v>286</v>
      </c>
      <c r="F612" s="432" t="s">
        <v>286</v>
      </c>
      <c r="G612" s="335" t="s">
        <v>286</v>
      </c>
      <c r="H612" s="432" t="s">
        <v>286</v>
      </c>
      <c r="I612" s="337" t="s">
        <v>286</v>
      </c>
      <c r="J612" s="432" t="s">
        <v>286</v>
      </c>
      <c r="K612" s="617">
        <v>1.51</v>
      </c>
      <c r="L612" s="520">
        <v>1.51</v>
      </c>
      <c r="M612" s="618">
        <v>1.48</v>
      </c>
    </row>
    <row r="613" spans="2:13" ht="13.15" customHeight="1">
      <c r="B613" s="809"/>
      <c r="C613" s="811"/>
      <c r="D613" s="508"/>
      <c r="E613" s="314"/>
      <c r="F613" s="320"/>
      <c r="G613" s="314"/>
      <c r="H613" s="320"/>
      <c r="I613" s="316"/>
      <c r="J613" s="315" t="s">
        <v>287</v>
      </c>
      <c r="K613" s="619">
        <v>4.63</v>
      </c>
      <c r="L613" s="620">
        <v>4.58</v>
      </c>
      <c r="M613" s="621">
        <v>4.57</v>
      </c>
    </row>
    <row r="614" spans="2:13" ht="13.9" customHeight="1" thickBot="1">
      <c r="B614" s="810"/>
      <c r="C614" s="813"/>
      <c r="D614" s="334"/>
      <c r="E614" s="544"/>
      <c r="F614" s="545"/>
      <c r="G614" s="335"/>
      <c r="H614" s="336"/>
      <c r="I614" s="337"/>
      <c r="J614" s="336" t="s">
        <v>294</v>
      </c>
      <c r="K614" s="339">
        <v>4.66</v>
      </c>
      <c r="L614" s="340">
        <v>4.5999999999999996</v>
      </c>
      <c r="M614" s="341">
        <v>4.5999999999999996</v>
      </c>
    </row>
    <row r="615" spans="2:13" ht="13.15" customHeight="1">
      <c r="B615" s="808">
        <v>41</v>
      </c>
      <c r="C615" s="836" t="s">
        <v>284</v>
      </c>
      <c r="D615" s="349">
        <v>8</v>
      </c>
      <c r="E615" s="622">
        <v>47</v>
      </c>
      <c r="F615" s="485" t="s">
        <v>353</v>
      </c>
      <c r="G615" s="350">
        <v>48.6</v>
      </c>
      <c r="H615" s="351">
        <v>50</v>
      </c>
      <c r="I615" s="352">
        <v>49.7</v>
      </c>
      <c r="J615" s="351">
        <v>50</v>
      </c>
      <c r="K615" s="343">
        <v>0.01</v>
      </c>
      <c r="L615" s="344">
        <v>0.01</v>
      </c>
      <c r="M615" s="345">
        <v>0.02</v>
      </c>
    </row>
    <row r="616" spans="2:13" ht="13.15" customHeight="1">
      <c r="B616" s="809"/>
      <c r="C616" s="837"/>
      <c r="D616" s="324">
        <v>9</v>
      </c>
      <c r="E616" s="325" t="s">
        <v>286</v>
      </c>
      <c r="F616" s="326" t="s">
        <v>286</v>
      </c>
      <c r="G616" s="325" t="s">
        <v>286</v>
      </c>
      <c r="H616" s="326" t="s">
        <v>286</v>
      </c>
      <c r="I616" s="327" t="s">
        <v>286</v>
      </c>
      <c r="J616" s="326" t="s">
        <v>286</v>
      </c>
      <c r="K616" s="321">
        <v>7.0000000000000007E-2</v>
      </c>
      <c r="L616" s="322">
        <v>7.0000000000000007E-2</v>
      </c>
      <c r="M616" s="323">
        <v>7.0000000000000007E-2</v>
      </c>
    </row>
    <row r="617" spans="2:13" ht="13.15" customHeight="1">
      <c r="B617" s="809"/>
      <c r="C617" s="837"/>
      <c r="D617" s="324">
        <v>12</v>
      </c>
      <c r="E617" s="325" t="s">
        <v>286</v>
      </c>
      <c r="F617" s="326" t="s">
        <v>286</v>
      </c>
      <c r="G617" s="325" t="s">
        <v>286</v>
      </c>
      <c r="H617" s="326" t="s">
        <v>286</v>
      </c>
      <c r="I617" s="327" t="s">
        <v>286</v>
      </c>
      <c r="J617" s="326" t="s">
        <v>286</v>
      </c>
      <c r="K617" s="321">
        <v>0.04</v>
      </c>
      <c r="L617" s="322">
        <v>0.06</v>
      </c>
      <c r="M617" s="323">
        <v>7.0000000000000007E-2</v>
      </c>
    </row>
    <row r="618" spans="2:13" ht="13.15" customHeight="1">
      <c r="B618" s="809"/>
      <c r="C618" s="837"/>
      <c r="D618" s="324">
        <v>15</v>
      </c>
      <c r="E618" s="325" t="s">
        <v>286</v>
      </c>
      <c r="F618" s="326" t="s">
        <v>286</v>
      </c>
      <c r="G618" s="325" t="s">
        <v>286</v>
      </c>
      <c r="H618" s="326" t="s">
        <v>286</v>
      </c>
      <c r="I618" s="327" t="s">
        <v>286</v>
      </c>
      <c r="J618" s="326" t="s">
        <v>286</v>
      </c>
      <c r="K618" s="321">
        <v>0</v>
      </c>
      <c r="L618" s="322">
        <v>0</v>
      </c>
      <c r="M618" s="323">
        <v>0</v>
      </c>
    </row>
    <row r="619" spans="2:13" ht="13.15" customHeight="1">
      <c r="B619" s="809"/>
      <c r="C619" s="837"/>
      <c r="D619" s="324">
        <v>18</v>
      </c>
      <c r="E619" s="325" t="s">
        <v>286</v>
      </c>
      <c r="F619" s="326" t="s">
        <v>286</v>
      </c>
      <c r="G619" s="325" t="s">
        <v>286</v>
      </c>
      <c r="H619" s="326" t="s">
        <v>286</v>
      </c>
      <c r="I619" s="327" t="s">
        <v>286</v>
      </c>
      <c r="J619" s="326" t="s">
        <v>286</v>
      </c>
      <c r="K619" s="321">
        <v>0.2</v>
      </c>
      <c r="L619" s="322">
        <v>0.3</v>
      </c>
      <c r="M619" s="323">
        <v>0.3</v>
      </c>
    </row>
    <row r="620" spans="2:13" ht="13.15" customHeight="1">
      <c r="B620" s="809"/>
      <c r="C620" s="837"/>
      <c r="D620" s="328"/>
      <c r="E620" s="553"/>
      <c r="F620" s="554"/>
      <c r="G620" s="325"/>
      <c r="H620" s="329"/>
      <c r="I620" s="327"/>
      <c r="J620" s="329" t="s">
        <v>287</v>
      </c>
      <c r="K620" s="331">
        <v>0.32</v>
      </c>
      <c r="L620" s="332">
        <v>0.44</v>
      </c>
      <c r="M620" s="333">
        <v>0.46</v>
      </c>
    </row>
    <row r="621" spans="2:13" ht="13.9" customHeight="1" thickBot="1">
      <c r="B621" s="809"/>
      <c r="C621" s="837"/>
      <c r="D621" s="356"/>
      <c r="E621" s="544"/>
      <c r="F621" s="545"/>
      <c r="G621" s="357"/>
      <c r="H621" s="358"/>
      <c r="I621" s="359"/>
      <c r="J621" s="358" t="s">
        <v>301</v>
      </c>
      <c r="K621" s="417">
        <v>0.7</v>
      </c>
      <c r="L621" s="418">
        <v>0.7</v>
      </c>
      <c r="M621" s="419">
        <v>0.6</v>
      </c>
    </row>
    <row r="622" spans="2:13" ht="13.15" customHeight="1">
      <c r="B622" s="834"/>
      <c r="C622" s="623" t="s">
        <v>365</v>
      </c>
      <c r="D622" s="624" t="s">
        <v>366</v>
      </c>
      <c r="E622" s="622">
        <v>47</v>
      </c>
      <c r="F622" s="485" t="s">
        <v>353</v>
      </c>
      <c r="G622" s="350">
        <v>48.6</v>
      </c>
      <c r="H622" s="351">
        <v>50</v>
      </c>
      <c r="I622" s="352">
        <v>49.7</v>
      </c>
      <c r="J622" s="351">
        <v>50</v>
      </c>
      <c r="K622" s="625">
        <v>0.1</v>
      </c>
      <c r="L622" s="626">
        <v>0.5</v>
      </c>
      <c r="M622" s="627">
        <v>0.1</v>
      </c>
    </row>
    <row r="623" spans="2:13" ht="13.9" customHeight="1" thickBot="1">
      <c r="B623" s="835"/>
      <c r="C623" s="628"/>
      <c r="D623" s="629"/>
      <c r="E623" s="630"/>
      <c r="F623" s="631"/>
      <c r="G623" s="335"/>
      <c r="H623" s="336"/>
      <c r="I623" s="552"/>
      <c r="J623" s="376" t="s">
        <v>367</v>
      </c>
      <c r="K623" s="339">
        <v>0.8</v>
      </c>
      <c r="L623" s="340">
        <v>1.2</v>
      </c>
      <c r="M623" s="341">
        <v>0.7</v>
      </c>
    </row>
    <row r="624" spans="2:13" ht="13.15" customHeight="1">
      <c r="B624" s="808" t="s">
        <v>220</v>
      </c>
      <c r="C624" s="838" t="s">
        <v>284</v>
      </c>
      <c r="D624" s="313">
        <v>22</v>
      </c>
      <c r="E624" s="571">
        <v>47.8</v>
      </c>
      <c r="F624" s="326" t="s">
        <v>353</v>
      </c>
      <c r="G624" s="314" t="s">
        <v>296</v>
      </c>
      <c r="H624" s="315" t="s">
        <v>296</v>
      </c>
      <c r="I624" s="316">
        <v>49.7</v>
      </c>
      <c r="J624" s="315">
        <v>70</v>
      </c>
      <c r="K624" s="343">
        <v>0</v>
      </c>
      <c r="L624" s="344">
        <v>0</v>
      </c>
      <c r="M624" s="345">
        <v>0</v>
      </c>
    </row>
    <row r="625" spans="2:13">
      <c r="B625" s="809"/>
      <c r="C625" s="838"/>
      <c r="D625" s="324">
        <v>25</v>
      </c>
      <c r="E625" s="325" t="s">
        <v>286</v>
      </c>
      <c r="F625" s="326" t="s">
        <v>286</v>
      </c>
      <c r="G625" s="314" t="s">
        <v>296</v>
      </c>
      <c r="H625" s="315" t="s">
        <v>296</v>
      </c>
      <c r="I625" s="327" t="s">
        <v>286</v>
      </c>
      <c r="J625" s="326" t="s">
        <v>286</v>
      </c>
      <c r="K625" s="321">
        <v>0.01</v>
      </c>
      <c r="L625" s="322">
        <v>0.01</v>
      </c>
      <c r="M625" s="323">
        <v>0.01</v>
      </c>
    </row>
    <row r="626" spans="2:13">
      <c r="B626" s="809"/>
      <c r="C626" s="838"/>
      <c r="D626" s="324"/>
      <c r="E626" s="325"/>
      <c r="F626" s="326"/>
      <c r="G626" s="325"/>
      <c r="H626" s="326"/>
      <c r="I626" s="327"/>
      <c r="J626" s="329" t="s">
        <v>287</v>
      </c>
      <c r="K626" s="331">
        <v>0.01</v>
      </c>
      <c r="L626" s="332">
        <v>0.01</v>
      </c>
      <c r="M626" s="333">
        <v>0.01</v>
      </c>
    </row>
    <row r="627" spans="2:13" ht="13.9" customHeight="1" thickBot="1">
      <c r="B627" s="810"/>
      <c r="C627" s="839"/>
      <c r="D627" s="334"/>
      <c r="E627" s="544"/>
      <c r="F627" s="545"/>
      <c r="G627" s="365"/>
      <c r="H627" s="366"/>
      <c r="I627" s="367"/>
      <c r="J627" s="336" t="s">
        <v>288</v>
      </c>
      <c r="K627" s="339">
        <v>0.17</v>
      </c>
      <c r="L627" s="340">
        <v>0.17</v>
      </c>
      <c r="M627" s="341">
        <v>0.18</v>
      </c>
    </row>
    <row r="628" spans="2:13" ht="13.15" customHeight="1">
      <c r="B628" s="809">
        <v>42</v>
      </c>
      <c r="C628" s="812" t="s">
        <v>284</v>
      </c>
      <c r="D628" s="324">
        <v>1</v>
      </c>
      <c r="E628" s="818"/>
      <c r="F628" s="819"/>
      <c r="G628" s="325">
        <v>49</v>
      </c>
      <c r="H628" s="326">
        <v>10</v>
      </c>
      <c r="I628" s="327">
        <v>49.7</v>
      </c>
      <c r="J628" s="326">
        <v>55</v>
      </c>
      <c r="K628" s="343">
        <v>0.21</v>
      </c>
      <c r="L628" s="344">
        <v>0.26</v>
      </c>
      <c r="M628" s="345">
        <v>0.2</v>
      </c>
    </row>
    <row r="629" spans="2:13">
      <c r="B629" s="809"/>
      <c r="C629" s="812"/>
      <c r="D629" s="324">
        <v>3</v>
      </c>
      <c r="E629" s="830"/>
      <c r="F629" s="831"/>
      <c r="G629" s="327" t="s">
        <v>286</v>
      </c>
      <c r="H629" s="326" t="s">
        <v>286</v>
      </c>
      <c r="I629" s="327" t="s">
        <v>286</v>
      </c>
      <c r="J629" s="326" t="s">
        <v>286</v>
      </c>
      <c r="K629" s="321">
        <v>0.36</v>
      </c>
      <c r="L629" s="322">
        <v>0.56000000000000005</v>
      </c>
      <c r="M629" s="323">
        <v>0.36</v>
      </c>
    </row>
    <row r="630" spans="2:13">
      <c r="B630" s="809"/>
      <c r="C630" s="812"/>
      <c r="D630" s="324">
        <v>5</v>
      </c>
      <c r="E630" s="830"/>
      <c r="F630" s="831"/>
      <c r="G630" s="327" t="s">
        <v>286</v>
      </c>
      <c r="H630" s="326" t="s">
        <v>286</v>
      </c>
      <c r="I630" s="327" t="s">
        <v>286</v>
      </c>
      <c r="J630" s="326" t="s">
        <v>286</v>
      </c>
      <c r="K630" s="321">
        <v>0</v>
      </c>
      <c r="L630" s="322">
        <v>0</v>
      </c>
      <c r="M630" s="323">
        <v>0</v>
      </c>
    </row>
    <row r="631" spans="2:13">
      <c r="B631" s="809"/>
      <c r="C631" s="812"/>
      <c r="D631" s="324">
        <v>7</v>
      </c>
      <c r="E631" s="830"/>
      <c r="F631" s="831"/>
      <c r="G631" s="327" t="s">
        <v>286</v>
      </c>
      <c r="H631" s="326" t="s">
        <v>286</v>
      </c>
      <c r="I631" s="327" t="s">
        <v>286</v>
      </c>
      <c r="J631" s="326" t="s">
        <v>286</v>
      </c>
      <c r="K631" s="573">
        <v>2E-3</v>
      </c>
      <c r="L631" s="574">
        <v>2E-3</v>
      </c>
      <c r="M631" s="575">
        <v>2E-3</v>
      </c>
    </row>
    <row r="632" spans="2:13">
      <c r="B632" s="809"/>
      <c r="C632" s="812"/>
      <c r="D632" s="324">
        <v>9</v>
      </c>
      <c r="E632" s="830"/>
      <c r="F632" s="831"/>
      <c r="G632" s="327" t="s">
        <v>286</v>
      </c>
      <c r="H632" s="326" t="s">
        <v>286</v>
      </c>
      <c r="I632" s="327" t="s">
        <v>286</v>
      </c>
      <c r="J632" s="326" t="s">
        <v>286</v>
      </c>
      <c r="K632" s="321">
        <v>0</v>
      </c>
      <c r="L632" s="322">
        <v>0</v>
      </c>
      <c r="M632" s="323">
        <v>0</v>
      </c>
    </row>
    <row r="633" spans="2:13">
      <c r="B633" s="809"/>
      <c r="C633" s="812"/>
      <c r="D633" s="324">
        <v>10</v>
      </c>
      <c r="E633" s="830"/>
      <c r="F633" s="831"/>
      <c r="G633" s="327" t="s">
        <v>286</v>
      </c>
      <c r="H633" s="326" t="s">
        <v>286</v>
      </c>
      <c r="I633" s="327" t="s">
        <v>286</v>
      </c>
      <c r="J633" s="326" t="s">
        <v>286</v>
      </c>
      <c r="K633" s="321">
        <v>0</v>
      </c>
      <c r="L633" s="322">
        <v>0</v>
      </c>
      <c r="M633" s="323">
        <v>0</v>
      </c>
    </row>
    <row r="634" spans="2:13">
      <c r="B634" s="809"/>
      <c r="C634" s="812"/>
      <c r="D634" s="324">
        <v>11</v>
      </c>
      <c r="E634" s="820"/>
      <c r="F634" s="821"/>
      <c r="G634" s="327" t="s">
        <v>286</v>
      </c>
      <c r="H634" s="326" t="s">
        <v>286</v>
      </c>
      <c r="I634" s="327" t="s">
        <v>286</v>
      </c>
      <c r="J634" s="326" t="s">
        <v>286</v>
      </c>
      <c r="K634" s="321">
        <v>0.01</v>
      </c>
      <c r="L634" s="574">
        <v>7.0000000000000001E-3</v>
      </c>
      <c r="M634" s="575">
        <v>8.0000000000000002E-3</v>
      </c>
    </row>
    <row r="635" spans="2:13">
      <c r="B635" s="809"/>
      <c r="C635" s="812"/>
      <c r="D635" s="452"/>
      <c r="E635" s="824"/>
      <c r="F635" s="825"/>
      <c r="G635" s="325"/>
      <c r="H635" s="329"/>
      <c r="I635" s="327"/>
      <c r="J635" s="329" t="s">
        <v>287</v>
      </c>
      <c r="K635" s="331">
        <v>0.58199999999999996</v>
      </c>
      <c r="L635" s="332">
        <v>0.82900000000000007</v>
      </c>
      <c r="M635" s="333">
        <v>0.57000000000000006</v>
      </c>
    </row>
    <row r="636" spans="2:13" ht="13.9" customHeight="1" thickBot="1">
      <c r="B636" s="810"/>
      <c r="C636" s="813"/>
      <c r="D636" s="393"/>
      <c r="E636" s="826"/>
      <c r="F636" s="827"/>
      <c r="G636" s="335"/>
      <c r="H636" s="336"/>
      <c r="I636" s="337"/>
      <c r="J636" s="336" t="s">
        <v>288</v>
      </c>
      <c r="K636" s="339">
        <v>0.57999999999999996</v>
      </c>
      <c r="L636" s="340">
        <v>0.83</v>
      </c>
      <c r="M636" s="489">
        <v>0.59</v>
      </c>
    </row>
    <row r="637" spans="2:13">
      <c r="B637" s="808">
        <v>44</v>
      </c>
      <c r="C637" s="812" t="s">
        <v>284</v>
      </c>
      <c r="D637" s="349">
        <v>5</v>
      </c>
      <c r="E637" s="814"/>
      <c r="F637" s="815"/>
      <c r="G637" s="350">
        <v>49</v>
      </c>
      <c r="H637" s="351">
        <v>10</v>
      </c>
      <c r="I637" s="352">
        <v>49.8</v>
      </c>
      <c r="J637" s="351">
        <v>90</v>
      </c>
      <c r="K637" s="343">
        <v>0.59</v>
      </c>
      <c r="L637" s="344">
        <v>0.9</v>
      </c>
      <c r="M637" s="345">
        <v>0.88</v>
      </c>
    </row>
    <row r="638" spans="2:13">
      <c r="B638" s="809"/>
      <c r="C638" s="812"/>
      <c r="D638" s="313">
        <v>6</v>
      </c>
      <c r="E638" s="816"/>
      <c r="F638" s="817"/>
      <c r="G638" s="325" t="s">
        <v>286</v>
      </c>
      <c r="H638" s="326" t="s">
        <v>286</v>
      </c>
      <c r="I638" s="327" t="s">
        <v>286</v>
      </c>
      <c r="J638" s="326" t="s">
        <v>286</v>
      </c>
      <c r="K638" s="317">
        <v>0.13</v>
      </c>
      <c r="L638" s="318">
        <v>0.24</v>
      </c>
      <c r="M638" s="319">
        <v>0.18</v>
      </c>
    </row>
    <row r="639" spans="2:13">
      <c r="B639" s="809"/>
      <c r="C639" s="812"/>
      <c r="D639" s="313">
        <v>7</v>
      </c>
      <c r="E639" s="816"/>
      <c r="F639" s="817"/>
      <c r="G639" s="325" t="s">
        <v>286</v>
      </c>
      <c r="H639" s="326" t="s">
        <v>286</v>
      </c>
      <c r="I639" s="327" t="s">
        <v>286</v>
      </c>
      <c r="J639" s="326" t="s">
        <v>286</v>
      </c>
      <c r="K639" s="317">
        <v>0.11</v>
      </c>
      <c r="L639" s="318">
        <v>0.21</v>
      </c>
      <c r="M639" s="319">
        <v>0.19</v>
      </c>
    </row>
    <row r="640" spans="2:13">
      <c r="B640" s="809"/>
      <c r="C640" s="812"/>
      <c r="D640" s="313">
        <v>10</v>
      </c>
      <c r="E640" s="816"/>
      <c r="F640" s="817"/>
      <c r="G640" s="325" t="s">
        <v>286</v>
      </c>
      <c r="H640" s="326" t="s">
        <v>286</v>
      </c>
      <c r="I640" s="327" t="s">
        <v>286</v>
      </c>
      <c r="J640" s="326" t="s">
        <v>286</v>
      </c>
      <c r="K640" s="632">
        <v>6.0000000000000001E-3</v>
      </c>
      <c r="L640" s="633">
        <v>6.0000000000000001E-3</v>
      </c>
      <c r="M640" s="634">
        <v>6.0000000000000001E-3</v>
      </c>
    </row>
    <row r="641" spans="2:13">
      <c r="B641" s="809"/>
      <c r="C641" s="812"/>
      <c r="D641" s="324">
        <v>11</v>
      </c>
      <c r="E641" s="816"/>
      <c r="F641" s="817"/>
      <c r="G641" s="325" t="s">
        <v>286</v>
      </c>
      <c r="H641" s="326" t="s">
        <v>286</v>
      </c>
      <c r="I641" s="327" t="s">
        <v>286</v>
      </c>
      <c r="J641" s="326" t="s">
        <v>286</v>
      </c>
      <c r="K641" s="321">
        <v>0.45</v>
      </c>
      <c r="L641" s="322">
        <v>0.79</v>
      </c>
      <c r="M641" s="323">
        <v>0.78</v>
      </c>
    </row>
    <row r="642" spans="2:13">
      <c r="B642" s="809"/>
      <c r="C642" s="812"/>
      <c r="D642" s="324">
        <v>12</v>
      </c>
      <c r="E642" s="816"/>
      <c r="F642" s="817"/>
      <c r="G642" s="325" t="s">
        <v>286</v>
      </c>
      <c r="H642" s="326" t="s">
        <v>286</v>
      </c>
      <c r="I642" s="327" t="s">
        <v>286</v>
      </c>
      <c r="J642" s="326" t="s">
        <v>286</v>
      </c>
      <c r="K642" s="321">
        <v>0</v>
      </c>
      <c r="L642" s="322">
        <v>0</v>
      </c>
      <c r="M642" s="323">
        <v>0</v>
      </c>
    </row>
    <row r="643" spans="2:13">
      <c r="B643" s="809"/>
      <c r="C643" s="812"/>
      <c r="D643" s="324">
        <v>15</v>
      </c>
      <c r="E643" s="822"/>
      <c r="F643" s="823"/>
      <c r="G643" s="325" t="s">
        <v>286</v>
      </c>
      <c r="H643" s="326" t="s">
        <v>286</v>
      </c>
      <c r="I643" s="327" t="s">
        <v>286</v>
      </c>
      <c r="J643" s="326" t="s">
        <v>286</v>
      </c>
      <c r="K643" s="321">
        <v>0.06</v>
      </c>
      <c r="L643" s="322">
        <v>7.0000000000000007E-2</v>
      </c>
      <c r="M643" s="323">
        <v>0.05</v>
      </c>
    </row>
    <row r="644" spans="2:13">
      <c r="B644" s="809"/>
      <c r="C644" s="812"/>
      <c r="D644" s="328"/>
      <c r="E644" s="553"/>
      <c r="F644" s="554"/>
      <c r="G644" s="325"/>
      <c r="H644" s="329"/>
      <c r="I644" s="327"/>
      <c r="J644" s="329" t="s">
        <v>287</v>
      </c>
      <c r="K644" s="331">
        <v>1.35</v>
      </c>
      <c r="L644" s="332">
        <v>2.2200000000000002</v>
      </c>
      <c r="M644" s="333">
        <v>2.0859999999999999</v>
      </c>
    </row>
    <row r="645" spans="2:13" ht="13.9" customHeight="1" thickBot="1">
      <c r="B645" s="810"/>
      <c r="C645" s="813"/>
      <c r="D645" s="334"/>
      <c r="E645" s="544"/>
      <c r="F645" s="545"/>
      <c r="G645" s="357"/>
      <c r="H645" s="358"/>
      <c r="I645" s="359"/>
      <c r="J645" s="358" t="s">
        <v>301</v>
      </c>
      <c r="K645" s="339">
        <v>1.35</v>
      </c>
      <c r="L645" s="340">
        <v>2.2200000000000002</v>
      </c>
      <c r="M645" s="341">
        <v>2.09</v>
      </c>
    </row>
    <row r="646" spans="2:13">
      <c r="B646" s="808">
        <v>48</v>
      </c>
      <c r="C646" s="811" t="s">
        <v>284</v>
      </c>
      <c r="D646" s="349">
        <v>5</v>
      </c>
      <c r="E646" s="577">
        <v>47.2</v>
      </c>
      <c r="F646" s="326" t="s">
        <v>353</v>
      </c>
      <c r="G646" s="350">
        <v>48.7</v>
      </c>
      <c r="H646" s="351">
        <v>45</v>
      </c>
      <c r="I646" s="352">
        <v>49.7</v>
      </c>
      <c r="J646" s="351">
        <v>80</v>
      </c>
      <c r="K646" s="343">
        <v>0</v>
      </c>
      <c r="L646" s="344">
        <v>0</v>
      </c>
      <c r="M646" s="345">
        <v>0</v>
      </c>
    </row>
    <row r="647" spans="2:13">
      <c r="B647" s="809"/>
      <c r="C647" s="812"/>
      <c r="D647" s="324">
        <v>6</v>
      </c>
      <c r="E647" s="325" t="s">
        <v>286</v>
      </c>
      <c r="F647" s="326" t="s">
        <v>286</v>
      </c>
      <c r="G647" s="325" t="s">
        <v>286</v>
      </c>
      <c r="H647" s="326" t="s">
        <v>286</v>
      </c>
      <c r="I647" s="327" t="s">
        <v>286</v>
      </c>
      <c r="J647" s="326" t="s">
        <v>286</v>
      </c>
      <c r="K647" s="573">
        <v>1E-3</v>
      </c>
      <c r="L647" s="574">
        <v>1E-3</v>
      </c>
      <c r="M647" s="575">
        <v>1E-3</v>
      </c>
    </row>
    <row r="648" spans="2:13">
      <c r="B648" s="809"/>
      <c r="C648" s="812"/>
      <c r="D648" s="324">
        <v>7</v>
      </c>
      <c r="E648" s="325" t="s">
        <v>286</v>
      </c>
      <c r="F648" s="326" t="s">
        <v>286</v>
      </c>
      <c r="G648" s="325" t="s">
        <v>286</v>
      </c>
      <c r="H648" s="326" t="s">
        <v>286</v>
      </c>
      <c r="I648" s="327" t="s">
        <v>286</v>
      </c>
      <c r="J648" s="326" t="s">
        <v>286</v>
      </c>
      <c r="K648" s="321">
        <v>7.0000000000000007E-2</v>
      </c>
      <c r="L648" s="322">
        <v>0.16</v>
      </c>
      <c r="M648" s="323">
        <v>0.19</v>
      </c>
    </row>
    <row r="649" spans="2:13">
      <c r="B649" s="809"/>
      <c r="C649" s="812"/>
      <c r="D649" s="324">
        <v>12</v>
      </c>
      <c r="E649" s="325" t="s">
        <v>286</v>
      </c>
      <c r="F649" s="326" t="s">
        <v>286</v>
      </c>
      <c r="G649" s="325" t="s">
        <v>286</v>
      </c>
      <c r="H649" s="326" t="s">
        <v>286</v>
      </c>
      <c r="I649" s="327" t="s">
        <v>286</v>
      </c>
      <c r="J649" s="326" t="s">
        <v>286</v>
      </c>
      <c r="K649" s="353">
        <v>0.08</v>
      </c>
      <c r="L649" s="354">
        <v>0.1</v>
      </c>
      <c r="M649" s="355">
        <v>0.12</v>
      </c>
    </row>
    <row r="650" spans="2:13">
      <c r="B650" s="809"/>
      <c r="C650" s="812"/>
      <c r="D650" s="324">
        <v>14</v>
      </c>
      <c r="E650" s="325" t="s">
        <v>286</v>
      </c>
      <c r="F650" s="326" t="s">
        <v>286</v>
      </c>
      <c r="G650" s="325" t="s">
        <v>286</v>
      </c>
      <c r="H650" s="326" t="s">
        <v>286</v>
      </c>
      <c r="I650" s="327" t="s">
        <v>286</v>
      </c>
      <c r="J650" s="326" t="s">
        <v>286</v>
      </c>
      <c r="K650" s="353">
        <v>0.03</v>
      </c>
      <c r="L650" s="354">
        <v>0.06</v>
      </c>
      <c r="M650" s="355">
        <v>0.04</v>
      </c>
    </row>
    <row r="651" spans="2:13">
      <c r="B651" s="809"/>
      <c r="C651" s="812"/>
      <c r="D651" s="328"/>
      <c r="E651" s="553"/>
      <c r="F651" s="554"/>
      <c r="G651" s="325"/>
      <c r="H651" s="329"/>
      <c r="I651" s="327"/>
      <c r="J651" s="329" t="s">
        <v>287</v>
      </c>
      <c r="K651" s="331">
        <v>0.18100000000000002</v>
      </c>
      <c r="L651" s="332">
        <v>0.32</v>
      </c>
      <c r="M651" s="333">
        <v>0.35</v>
      </c>
    </row>
    <row r="652" spans="2:13" ht="13.5" thickBot="1">
      <c r="B652" s="809"/>
      <c r="C652" s="812"/>
      <c r="D652" s="356"/>
      <c r="E652" s="555"/>
      <c r="F652" s="556"/>
      <c r="G652" s="357"/>
      <c r="H652" s="358"/>
      <c r="I652" s="359"/>
      <c r="J652" s="358" t="s">
        <v>301</v>
      </c>
      <c r="K652" s="417">
        <v>0.24</v>
      </c>
      <c r="L652" s="418">
        <v>0.34</v>
      </c>
      <c r="M652" s="419">
        <v>0.4</v>
      </c>
    </row>
    <row r="653" spans="2:13">
      <c r="B653" s="808">
        <v>54</v>
      </c>
      <c r="C653" s="581" t="s">
        <v>23</v>
      </c>
      <c r="D653" s="442"/>
      <c r="E653" s="818"/>
      <c r="F653" s="819"/>
      <c r="G653" s="350">
        <v>49</v>
      </c>
      <c r="H653" s="351">
        <v>40</v>
      </c>
      <c r="I653" s="352">
        <v>49.7</v>
      </c>
      <c r="J653" s="351">
        <v>60</v>
      </c>
      <c r="K653" s="343">
        <v>0.16</v>
      </c>
      <c r="L653" s="344">
        <v>0.27</v>
      </c>
      <c r="M653" s="345">
        <v>0.28000000000000003</v>
      </c>
    </row>
    <row r="654" spans="2:13">
      <c r="B654" s="809"/>
      <c r="C654" s="582" t="s">
        <v>26</v>
      </c>
      <c r="D654" s="444"/>
      <c r="E654" s="820"/>
      <c r="F654" s="821"/>
      <c r="G654" s="327" t="s">
        <v>286</v>
      </c>
      <c r="H654" s="326" t="s">
        <v>286</v>
      </c>
      <c r="I654" s="327" t="s">
        <v>286</v>
      </c>
      <c r="J654" s="326" t="s">
        <v>286</v>
      </c>
      <c r="K654" s="321">
        <v>0.23</v>
      </c>
      <c r="L654" s="322">
        <v>0.47</v>
      </c>
      <c r="M654" s="323">
        <v>0.3</v>
      </c>
    </row>
    <row r="655" spans="2:13" ht="13.5" thickBot="1">
      <c r="B655" s="810"/>
      <c r="C655" s="392"/>
      <c r="D655" s="466"/>
      <c r="E655" s="335"/>
      <c r="F655" s="432"/>
      <c r="G655" s="335"/>
      <c r="H655" s="432"/>
      <c r="I655" s="337"/>
      <c r="J655" s="336" t="s">
        <v>368</v>
      </c>
      <c r="K655" s="347">
        <v>0.39</v>
      </c>
      <c r="L655" s="340">
        <v>0.74</v>
      </c>
      <c r="M655" s="348">
        <v>0.57999999999999996</v>
      </c>
    </row>
    <row r="656" spans="2:13">
      <c r="B656" s="808">
        <v>65</v>
      </c>
      <c r="C656" s="581" t="s">
        <v>23</v>
      </c>
      <c r="D656" s="442"/>
      <c r="E656" s="577">
        <v>47.6</v>
      </c>
      <c r="F656" s="326" t="s">
        <v>353</v>
      </c>
      <c r="G656" s="350"/>
      <c r="H656" s="351"/>
      <c r="I656" s="352">
        <v>49.7</v>
      </c>
      <c r="J656" s="351">
        <v>75</v>
      </c>
      <c r="K656" s="343">
        <v>0.17</v>
      </c>
      <c r="L656" s="344">
        <v>0.17</v>
      </c>
      <c r="M656" s="345">
        <v>0.17</v>
      </c>
    </row>
    <row r="657" spans="2:13" ht="13.5" thickBot="1">
      <c r="B657" s="810"/>
      <c r="C657" s="392"/>
      <c r="D657" s="466"/>
      <c r="E657" s="335"/>
      <c r="F657" s="432"/>
      <c r="G657" s="335"/>
      <c r="H657" s="432"/>
      <c r="I657" s="337"/>
      <c r="J657" s="336" t="s">
        <v>287</v>
      </c>
      <c r="K657" s="347">
        <v>0.17</v>
      </c>
      <c r="L657" s="340">
        <v>0.17</v>
      </c>
      <c r="M657" s="348">
        <v>0.17</v>
      </c>
    </row>
    <row r="658" spans="2:13">
      <c r="B658" s="809">
        <v>69</v>
      </c>
      <c r="C658" s="470" t="s">
        <v>23</v>
      </c>
      <c r="D658" s="635" t="s">
        <v>369</v>
      </c>
      <c r="E658" s="816"/>
      <c r="F658" s="817"/>
      <c r="G658" s="636">
        <v>49</v>
      </c>
      <c r="H658" s="637">
        <v>25</v>
      </c>
      <c r="I658" s="316">
        <v>49.8</v>
      </c>
      <c r="J658" s="315">
        <v>120</v>
      </c>
      <c r="K658" s="491">
        <v>1.67</v>
      </c>
      <c r="L658" s="492">
        <v>2.94</v>
      </c>
      <c r="M658" s="493">
        <v>3.24</v>
      </c>
    </row>
    <row r="659" spans="2:13">
      <c r="B659" s="809"/>
      <c r="C659" s="812"/>
      <c r="D659" s="324">
        <v>16</v>
      </c>
      <c r="E659" s="816"/>
      <c r="F659" s="817"/>
      <c r="G659" s="314">
        <v>49</v>
      </c>
      <c r="H659" s="315">
        <v>25</v>
      </c>
      <c r="I659" s="316">
        <v>49.8</v>
      </c>
      <c r="J659" s="315">
        <v>120</v>
      </c>
      <c r="K659" s="321">
        <v>0.33</v>
      </c>
      <c r="L659" s="322">
        <v>0.44</v>
      </c>
      <c r="M659" s="323">
        <v>0.63</v>
      </c>
    </row>
    <row r="660" spans="2:13">
      <c r="B660" s="809"/>
      <c r="C660" s="812"/>
      <c r="D660" s="324">
        <v>17</v>
      </c>
      <c r="E660" s="816"/>
      <c r="F660" s="817"/>
      <c r="G660" s="325" t="s">
        <v>286</v>
      </c>
      <c r="H660" s="326" t="s">
        <v>286</v>
      </c>
      <c r="I660" s="327" t="s">
        <v>286</v>
      </c>
      <c r="J660" s="326" t="s">
        <v>286</v>
      </c>
      <c r="K660" s="321">
        <v>0.8</v>
      </c>
      <c r="L660" s="322">
        <v>1.38</v>
      </c>
      <c r="M660" s="323">
        <v>1.58</v>
      </c>
    </row>
    <row r="661" spans="2:13">
      <c r="B661" s="809"/>
      <c r="C661" s="812"/>
      <c r="D661" s="324">
        <v>20</v>
      </c>
      <c r="E661" s="816"/>
      <c r="F661" s="817"/>
      <c r="G661" s="325" t="s">
        <v>286</v>
      </c>
      <c r="H661" s="326" t="s">
        <v>286</v>
      </c>
      <c r="I661" s="327" t="s">
        <v>286</v>
      </c>
      <c r="J661" s="326" t="s">
        <v>286</v>
      </c>
      <c r="K661" s="321">
        <v>0.36</v>
      </c>
      <c r="L661" s="322">
        <v>0.65</v>
      </c>
      <c r="M661" s="323">
        <v>0.68</v>
      </c>
    </row>
    <row r="662" spans="2:13">
      <c r="B662" s="809"/>
      <c r="C662" s="812"/>
      <c r="D662" s="324">
        <v>22</v>
      </c>
      <c r="E662" s="816"/>
      <c r="F662" s="817"/>
      <c r="G662" s="325" t="s">
        <v>286</v>
      </c>
      <c r="H662" s="326" t="s">
        <v>286</v>
      </c>
      <c r="I662" s="327" t="s">
        <v>286</v>
      </c>
      <c r="J662" s="326" t="s">
        <v>286</v>
      </c>
      <c r="K662" s="321">
        <v>0.08</v>
      </c>
      <c r="L662" s="322">
        <v>0.12</v>
      </c>
      <c r="M662" s="323">
        <v>0.17</v>
      </c>
    </row>
    <row r="663" spans="2:13">
      <c r="B663" s="809"/>
      <c r="C663" s="812"/>
      <c r="D663" s="324">
        <v>23</v>
      </c>
      <c r="E663" s="822"/>
      <c r="F663" s="823"/>
      <c r="G663" s="325" t="s">
        <v>286</v>
      </c>
      <c r="H663" s="326" t="s">
        <v>286</v>
      </c>
      <c r="I663" s="327" t="s">
        <v>286</v>
      </c>
      <c r="J663" s="326" t="s">
        <v>286</v>
      </c>
      <c r="K663" s="573">
        <v>1E-3</v>
      </c>
      <c r="L663" s="574">
        <v>1E-3</v>
      </c>
      <c r="M663" s="575">
        <v>1E-3</v>
      </c>
    </row>
    <row r="664" spans="2:13">
      <c r="B664" s="809"/>
      <c r="C664" s="812"/>
      <c r="D664" s="328"/>
      <c r="E664" s="553"/>
      <c r="F664" s="638"/>
      <c r="G664" s="325"/>
      <c r="H664" s="329"/>
      <c r="I664" s="327"/>
      <c r="J664" s="329" t="s">
        <v>287</v>
      </c>
      <c r="K664" s="479">
        <v>3.24</v>
      </c>
      <c r="L664" s="534">
        <v>5.5310000000000006</v>
      </c>
      <c r="M664" s="333">
        <v>6.3010000000000002</v>
      </c>
    </row>
    <row r="665" spans="2:13" ht="13.9" customHeight="1" thickBot="1">
      <c r="B665" s="810"/>
      <c r="C665" s="813"/>
      <c r="D665" s="334"/>
      <c r="E665" s="544"/>
      <c r="F665" s="639"/>
      <c r="G665" s="335"/>
      <c r="H665" s="336"/>
      <c r="I665" s="337"/>
      <c r="J665" s="336" t="s">
        <v>301</v>
      </c>
      <c r="K665" s="339">
        <v>3.68</v>
      </c>
      <c r="L665" s="340">
        <v>5.97</v>
      </c>
      <c r="M665" s="341">
        <v>6.69</v>
      </c>
    </row>
    <row r="666" spans="2:13">
      <c r="B666" s="809">
        <v>70</v>
      </c>
      <c r="C666" s="812" t="s">
        <v>284</v>
      </c>
      <c r="D666" s="313">
        <v>2</v>
      </c>
      <c r="E666" s="816"/>
      <c r="F666" s="817"/>
      <c r="G666" s="350">
        <v>49</v>
      </c>
      <c r="H666" s="351">
        <v>30</v>
      </c>
      <c r="I666" s="352">
        <v>49.8</v>
      </c>
      <c r="J666" s="351">
        <v>120</v>
      </c>
      <c r="K666" s="317">
        <v>0.01</v>
      </c>
      <c r="L666" s="318">
        <v>0.02</v>
      </c>
      <c r="M666" s="634">
        <v>7.0000000000000001E-3</v>
      </c>
    </row>
    <row r="667" spans="2:13">
      <c r="B667" s="809"/>
      <c r="C667" s="812"/>
      <c r="D667" s="313">
        <v>3</v>
      </c>
      <c r="E667" s="816"/>
      <c r="F667" s="817"/>
      <c r="G667" s="325" t="s">
        <v>286</v>
      </c>
      <c r="H667" s="326" t="s">
        <v>286</v>
      </c>
      <c r="I667" s="327" t="s">
        <v>286</v>
      </c>
      <c r="J667" s="326" t="s">
        <v>286</v>
      </c>
      <c r="K667" s="317">
        <v>0</v>
      </c>
      <c r="L667" s="318">
        <v>0</v>
      </c>
      <c r="M667" s="319">
        <v>0</v>
      </c>
    </row>
    <row r="668" spans="2:13">
      <c r="B668" s="809"/>
      <c r="C668" s="812"/>
      <c r="D668" s="324">
        <v>4</v>
      </c>
      <c r="E668" s="816"/>
      <c r="F668" s="817"/>
      <c r="G668" s="325" t="s">
        <v>286</v>
      </c>
      <c r="H668" s="326" t="s">
        <v>286</v>
      </c>
      <c r="I668" s="327" t="s">
        <v>286</v>
      </c>
      <c r="J668" s="326" t="s">
        <v>286</v>
      </c>
      <c r="K668" s="321">
        <v>0</v>
      </c>
      <c r="L668" s="322">
        <v>0</v>
      </c>
      <c r="M668" s="323">
        <v>0</v>
      </c>
    </row>
    <row r="669" spans="2:13">
      <c r="B669" s="809"/>
      <c r="C669" s="812"/>
      <c r="D669" s="324">
        <v>5</v>
      </c>
      <c r="E669" s="816"/>
      <c r="F669" s="817"/>
      <c r="G669" s="325" t="s">
        <v>286</v>
      </c>
      <c r="H669" s="326" t="s">
        <v>286</v>
      </c>
      <c r="I669" s="327" t="s">
        <v>286</v>
      </c>
      <c r="J669" s="326" t="s">
        <v>286</v>
      </c>
      <c r="K669" s="321">
        <v>0</v>
      </c>
      <c r="L669" s="322">
        <v>0</v>
      </c>
      <c r="M669" s="323">
        <v>0</v>
      </c>
    </row>
    <row r="670" spans="2:13">
      <c r="B670" s="809"/>
      <c r="C670" s="812"/>
      <c r="D670" s="324">
        <v>9</v>
      </c>
      <c r="E670" s="816"/>
      <c r="F670" s="817"/>
      <c r="G670" s="325" t="s">
        <v>286</v>
      </c>
      <c r="H670" s="326" t="s">
        <v>286</v>
      </c>
      <c r="I670" s="327" t="s">
        <v>286</v>
      </c>
      <c r="J670" s="326" t="s">
        <v>286</v>
      </c>
      <c r="K670" s="321">
        <v>0</v>
      </c>
      <c r="L670" s="322">
        <v>0</v>
      </c>
      <c r="M670" s="323">
        <v>0</v>
      </c>
    </row>
    <row r="671" spans="2:13">
      <c r="B671" s="809"/>
      <c r="C671" s="812"/>
      <c r="D671" s="324">
        <v>10</v>
      </c>
      <c r="E671" s="816"/>
      <c r="F671" s="817"/>
      <c r="G671" s="325" t="s">
        <v>286</v>
      </c>
      <c r="H671" s="326" t="s">
        <v>286</v>
      </c>
      <c r="I671" s="327" t="s">
        <v>286</v>
      </c>
      <c r="J671" s="326" t="s">
        <v>286</v>
      </c>
      <c r="K671" s="321">
        <v>0</v>
      </c>
      <c r="L671" s="322">
        <v>0</v>
      </c>
      <c r="M671" s="323">
        <v>0</v>
      </c>
    </row>
    <row r="672" spans="2:13">
      <c r="B672" s="809"/>
      <c r="C672" s="812"/>
      <c r="D672" s="324">
        <v>11</v>
      </c>
      <c r="E672" s="816"/>
      <c r="F672" s="817"/>
      <c r="G672" s="325" t="s">
        <v>286</v>
      </c>
      <c r="H672" s="326" t="s">
        <v>286</v>
      </c>
      <c r="I672" s="327" t="s">
        <v>286</v>
      </c>
      <c r="J672" s="326" t="s">
        <v>286</v>
      </c>
      <c r="K672" s="321">
        <v>6.0999999999999999E-2</v>
      </c>
      <c r="L672" s="322">
        <v>0.08</v>
      </c>
      <c r="M672" s="323">
        <v>0.06</v>
      </c>
    </row>
    <row r="673" spans="2:13">
      <c r="B673" s="809"/>
      <c r="C673" s="812"/>
      <c r="D673" s="324">
        <v>12</v>
      </c>
      <c r="E673" s="816"/>
      <c r="F673" s="817"/>
      <c r="G673" s="325" t="s">
        <v>286</v>
      </c>
      <c r="H673" s="326" t="s">
        <v>286</v>
      </c>
      <c r="I673" s="327" t="s">
        <v>286</v>
      </c>
      <c r="J673" s="326" t="s">
        <v>286</v>
      </c>
      <c r="K673" s="321">
        <v>0</v>
      </c>
      <c r="L673" s="322">
        <v>0</v>
      </c>
      <c r="M673" s="323">
        <v>0</v>
      </c>
    </row>
    <row r="674" spans="2:13">
      <c r="B674" s="809"/>
      <c r="C674" s="812"/>
      <c r="D674" s="324">
        <v>14</v>
      </c>
      <c r="E674" s="816"/>
      <c r="F674" s="817"/>
      <c r="G674" s="325" t="s">
        <v>286</v>
      </c>
      <c r="H674" s="326" t="s">
        <v>286</v>
      </c>
      <c r="I674" s="327" t="s">
        <v>286</v>
      </c>
      <c r="J674" s="326" t="s">
        <v>286</v>
      </c>
      <c r="K674" s="321">
        <v>0</v>
      </c>
      <c r="L674" s="322">
        <v>0</v>
      </c>
      <c r="M674" s="323">
        <v>0</v>
      </c>
    </row>
    <row r="675" spans="2:13">
      <c r="B675" s="809"/>
      <c r="C675" s="812"/>
      <c r="D675" s="324">
        <v>23</v>
      </c>
      <c r="E675" s="822"/>
      <c r="F675" s="823"/>
      <c r="G675" s="325" t="s">
        <v>286</v>
      </c>
      <c r="H675" s="326" t="s">
        <v>286</v>
      </c>
      <c r="I675" s="327" t="s">
        <v>286</v>
      </c>
      <c r="J675" s="326" t="s">
        <v>286</v>
      </c>
      <c r="K675" s="573">
        <v>8.9999999999999993E-3</v>
      </c>
      <c r="L675" s="574">
        <v>8.9999999999999993E-3</v>
      </c>
      <c r="M675" s="575">
        <v>4.0000000000000001E-3</v>
      </c>
    </row>
    <row r="676" spans="2:13">
      <c r="B676" s="809"/>
      <c r="C676" s="812"/>
      <c r="D676" s="328"/>
      <c r="E676" s="553"/>
      <c r="F676" s="554"/>
      <c r="G676" s="325"/>
      <c r="H676" s="329"/>
      <c r="I676" s="327"/>
      <c r="J676" s="329" t="s">
        <v>287</v>
      </c>
      <c r="K676" s="331">
        <v>7.9999999999999988E-2</v>
      </c>
      <c r="L676" s="332">
        <v>0.109</v>
      </c>
      <c r="M676" s="333">
        <v>7.1000000000000008E-2</v>
      </c>
    </row>
    <row r="677" spans="2:13" ht="13.9" customHeight="1" thickBot="1">
      <c r="B677" s="810"/>
      <c r="C677" s="813"/>
      <c r="D677" s="334"/>
      <c r="E677" s="544"/>
      <c r="F677" s="545"/>
      <c r="G677" s="335"/>
      <c r="H677" s="336"/>
      <c r="I677" s="337"/>
      <c r="J677" s="336" t="s">
        <v>288</v>
      </c>
      <c r="K677" s="339">
        <v>0.38</v>
      </c>
      <c r="L677" s="340">
        <v>0.48</v>
      </c>
      <c r="M677" s="341">
        <v>0.4</v>
      </c>
    </row>
    <row r="678" spans="2:13">
      <c r="B678" s="808">
        <v>75</v>
      </c>
      <c r="C678" s="811" t="s">
        <v>284</v>
      </c>
      <c r="D678" s="349">
        <v>3</v>
      </c>
      <c r="E678" s="577">
        <v>48.2</v>
      </c>
      <c r="F678" s="326" t="s">
        <v>353</v>
      </c>
      <c r="G678" s="350">
        <v>48.8</v>
      </c>
      <c r="H678" s="351">
        <v>25</v>
      </c>
      <c r="I678" s="352">
        <v>49.7</v>
      </c>
      <c r="J678" s="351">
        <v>60</v>
      </c>
      <c r="K678" s="343">
        <v>0.69</v>
      </c>
      <c r="L678" s="344">
        <v>1.1599999999999999</v>
      </c>
      <c r="M678" s="345">
        <v>1.18</v>
      </c>
    </row>
    <row r="679" spans="2:13">
      <c r="B679" s="809"/>
      <c r="C679" s="812"/>
      <c r="D679" s="313">
        <v>9</v>
      </c>
      <c r="E679" s="314" t="s">
        <v>286</v>
      </c>
      <c r="F679" s="320" t="s">
        <v>286</v>
      </c>
      <c r="G679" s="314" t="s">
        <v>286</v>
      </c>
      <c r="H679" s="320" t="s">
        <v>286</v>
      </c>
      <c r="I679" s="316" t="s">
        <v>286</v>
      </c>
      <c r="J679" s="320" t="s">
        <v>286</v>
      </c>
      <c r="K679" s="321">
        <v>0.49</v>
      </c>
      <c r="L679" s="322">
        <v>0.83</v>
      </c>
      <c r="M679" s="323">
        <v>0.65</v>
      </c>
    </row>
    <row r="680" spans="2:13">
      <c r="B680" s="809"/>
      <c r="C680" s="812"/>
      <c r="D680" s="324">
        <v>15</v>
      </c>
      <c r="E680" s="325" t="s">
        <v>286</v>
      </c>
      <c r="F680" s="326" t="s">
        <v>286</v>
      </c>
      <c r="G680" s="325" t="s">
        <v>286</v>
      </c>
      <c r="H680" s="326" t="s">
        <v>286</v>
      </c>
      <c r="I680" s="327" t="s">
        <v>286</v>
      </c>
      <c r="J680" s="326" t="s">
        <v>286</v>
      </c>
      <c r="K680" s="321">
        <v>0.95</v>
      </c>
      <c r="L680" s="322">
        <v>1.63</v>
      </c>
      <c r="M680" s="323">
        <v>1.66</v>
      </c>
    </row>
    <row r="681" spans="2:13">
      <c r="B681" s="809"/>
      <c r="C681" s="812"/>
      <c r="D681" s="324">
        <v>18</v>
      </c>
      <c r="E681" s="325" t="s">
        <v>286</v>
      </c>
      <c r="F681" s="326" t="s">
        <v>286</v>
      </c>
      <c r="G681" s="325" t="s">
        <v>286</v>
      </c>
      <c r="H681" s="326" t="s">
        <v>286</v>
      </c>
      <c r="I681" s="327" t="s">
        <v>286</v>
      </c>
      <c r="J681" s="326" t="s">
        <v>286</v>
      </c>
      <c r="K681" s="321">
        <v>0.34</v>
      </c>
      <c r="L681" s="322">
        <v>0.53</v>
      </c>
      <c r="M681" s="323">
        <v>0.63</v>
      </c>
    </row>
    <row r="682" spans="2:13">
      <c r="B682" s="809"/>
      <c r="C682" s="812"/>
      <c r="D682" s="324">
        <v>19</v>
      </c>
      <c r="E682" s="325" t="s">
        <v>286</v>
      </c>
      <c r="F682" s="326" t="s">
        <v>286</v>
      </c>
      <c r="G682" s="325" t="s">
        <v>286</v>
      </c>
      <c r="H682" s="326" t="s">
        <v>286</v>
      </c>
      <c r="I682" s="327" t="s">
        <v>286</v>
      </c>
      <c r="J682" s="326" t="s">
        <v>286</v>
      </c>
      <c r="K682" s="321">
        <v>0.26</v>
      </c>
      <c r="L682" s="322">
        <v>0.41</v>
      </c>
      <c r="M682" s="323">
        <v>0.43</v>
      </c>
    </row>
    <row r="683" spans="2:13">
      <c r="B683" s="809"/>
      <c r="C683" s="812"/>
      <c r="D683" s="324">
        <v>20</v>
      </c>
      <c r="E683" s="325" t="s">
        <v>286</v>
      </c>
      <c r="F683" s="326" t="s">
        <v>286</v>
      </c>
      <c r="G683" s="325" t="s">
        <v>286</v>
      </c>
      <c r="H683" s="326" t="s">
        <v>286</v>
      </c>
      <c r="I683" s="327" t="s">
        <v>286</v>
      </c>
      <c r="J683" s="326" t="s">
        <v>286</v>
      </c>
      <c r="K683" s="321">
        <v>0.76</v>
      </c>
      <c r="L683" s="322">
        <v>1.19</v>
      </c>
      <c r="M683" s="323">
        <v>1.41</v>
      </c>
    </row>
    <row r="684" spans="2:13">
      <c r="B684" s="809"/>
      <c r="C684" s="812"/>
      <c r="D684" s="328"/>
      <c r="E684" s="553"/>
      <c r="F684" s="554"/>
      <c r="G684" s="325"/>
      <c r="H684" s="329"/>
      <c r="I684" s="327"/>
      <c r="J684" s="330" t="s">
        <v>287</v>
      </c>
      <c r="K684" s="331">
        <v>3.4899999999999993</v>
      </c>
      <c r="L684" s="332">
        <v>5.75</v>
      </c>
      <c r="M684" s="333">
        <v>5.96</v>
      </c>
    </row>
    <row r="685" spans="2:13" ht="13.5" thickBot="1">
      <c r="B685" s="809"/>
      <c r="C685" s="813"/>
      <c r="D685" s="334"/>
      <c r="E685" s="544"/>
      <c r="F685" s="545"/>
      <c r="G685" s="335"/>
      <c r="H685" s="336"/>
      <c r="I685" s="337"/>
      <c r="J685" s="338" t="s">
        <v>288</v>
      </c>
      <c r="K685" s="339">
        <v>4.91</v>
      </c>
      <c r="L685" s="340">
        <v>7.76</v>
      </c>
      <c r="M685" s="341">
        <v>7.89</v>
      </c>
    </row>
    <row r="686" spans="2:13">
      <c r="B686" s="808">
        <v>79</v>
      </c>
      <c r="C686" s="581" t="s">
        <v>23</v>
      </c>
      <c r="D686" s="442"/>
      <c r="E686" s="818"/>
      <c r="F686" s="819"/>
      <c r="G686" s="350">
        <v>49</v>
      </c>
      <c r="H686" s="351">
        <v>30</v>
      </c>
      <c r="I686" s="352">
        <v>49.7</v>
      </c>
      <c r="J686" s="351">
        <v>65</v>
      </c>
      <c r="K686" s="343">
        <v>1.04</v>
      </c>
      <c r="L686" s="344">
        <v>1.48</v>
      </c>
      <c r="M686" s="345">
        <v>1.48</v>
      </c>
    </row>
    <row r="687" spans="2:13">
      <c r="B687" s="809"/>
      <c r="C687" s="582" t="s">
        <v>26</v>
      </c>
      <c r="D687" s="444"/>
      <c r="E687" s="830"/>
      <c r="F687" s="831"/>
      <c r="G687" s="327" t="s">
        <v>286</v>
      </c>
      <c r="H687" s="326" t="s">
        <v>286</v>
      </c>
      <c r="I687" s="327" t="s">
        <v>286</v>
      </c>
      <c r="J687" s="326" t="s">
        <v>286</v>
      </c>
      <c r="K687" s="321">
        <v>0.57999999999999996</v>
      </c>
      <c r="L687" s="322">
        <v>0.74</v>
      </c>
      <c r="M687" s="323">
        <v>0.57999999999999996</v>
      </c>
    </row>
    <row r="688" spans="2:13" ht="13.5" thickBot="1">
      <c r="B688" s="810"/>
      <c r="C688" s="640"/>
      <c r="D688" s="405"/>
      <c r="E688" s="832"/>
      <c r="F688" s="833"/>
      <c r="G688" s="335"/>
      <c r="H688" s="336"/>
      <c r="I688" s="337"/>
      <c r="J688" s="336" t="s">
        <v>287</v>
      </c>
      <c r="K688" s="347">
        <v>1.62</v>
      </c>
      <c r="L688" s="340">
        <v>2.2199999999999998</v>
      </c>
      <c r="M688" s="348">
        <v>2.06</v>
      </c>
    </row>
    <row r="689" spans="2:13">
      <c r="B689" s="808">
        <v>80</v>
      </c>
      <c r="C689" s="581" t="s">
        <v>23</v>
      </c>
      <c r="D689" s="442"/>
      <c r="E689" s="577">
        <v>46.7</v>
      </c>
      <c r="F689" s="326" t="s">
        <v>353</v>
      </c>
      <c r="G689" s="350">
        <v>48.6</v>
      </c>
      <c r="H689" s="351">
        <v>70</v>
      </c>
      <c r="I689" s="352">
        <v>49.7</v>
      </c>
      <c r="J689" s="351">
        <v>55</v>
      </c>
      <c r="K689" s="343">
        <v>1.1499999999999999</v>
      </c>
      <c r="L689" s="344">
        <v>1.89</v>
      </c>
      <c r="M689" s="345">
        <v>2.11</v>
      </c>
    </row>
    <row r="690" spans="2:13">
      <c r="B690" s="809"/>
      <c r="C690" s="582" t="s">
        <v>26</v>
      </c>
      <c r="D690" s="444"/>
      <c r="E690" s="325" t="s">
        <v>286</v>
      </c>
      <c r="F690" s="326" t="s">
        <v>286</v>
      </c>
      <c r="G690" s="325" t="s">
        <v>286</v>
      </c>
      <c r="H690" s="326" t="s">
        <v>286</v>
      </c>
      <c r="I690" s="327" t="s">
        <v>286</v>
      </c>
      <c r="J690" s="326" t="s">
        <v>286</v>
      </c>
      <c r="K690" s="321">
        <v>3.19</v>
      </c>
      <c r="L690" s="322">
        <v>3.82</v>
      </c>
      <c r="M690" s="323">
        <v>4.0599999999999996</v>
      </c>
    </row>
    <row r="691" spans="2:13" ht="13.5" thickBot="1">
      <c r="B691" s="810"/>
      <c r="C691" s="392"/>
      <c r="D691" s="466"/>
      <c r="E691" s="335"/>
      <c r="F691" s="432"/>
      <c r="G691" s="335"/>
      <c r="H691" s="432"/>
      <c r="I691" s="337"/>
      <c r="J691" s="336" t="s">
        <v>287</v>
      </c>
      <c r="K691" s="347">
        <v>4.34</v>
      </c>
      <c r="L691" s="340">
        <v>5.71</v>
      </c>
      <c r="M691" s="348">
        <v>6.17</v>
      </c>
    </row>
    <row r="692" spans="2:13">
      <c r="B692" s="808">
        <v>93</v>
      </c>
      <c r="C692" s="582" t="s">
        <v>26</v>
      </c>
      <c r="D692" s="444"/>
      <c r="E692" s="828"/>
      <c r="F692" s="829"/>
      <c r="G692" s="325">
        <v>49</v>
      </c>
      <c r="H692" s="326">
        <v>10</v>
      </c>
      <c r="I692" s="327">
        <v>49.7</v>
      </c>
      <c r="J692" s="326">
        <v>80</v>
      </c>
      <c r="K692" s="343">
        <v>0.2</v>
      </c>
      <c r="L692" s="344">
        <v>0.3</v>
      </c>
      <c r="M692" s="345">
        <v>0.3</v>
      </c>
    </row>
    <row r="693" spans="2:13" ht="13.9" customHeight="1" thickBot="1">
      <c r="B693" s="810"/>
      <c r="C693" s="640"/>
      <c r="D693" s="405"/>
      <c r="E693" s="544"/>
      <c r="F693" s="545"/>
      <c r="G693" s="335"/>
      <c r="H693" s="336"/>
      <c r="I693" s="337"/>
      <c r="J693" s="336" t="s">
        <v>287</v>
      </c>
      <c r="K693" s="347">
        <v>0.2</v>
      </c>
      <c r="L693" s="340">
        <v>0.3</v>
      </c>
      <c r="M693" s="348">
        <v>0.3</v>
      </c>
    </row>
    <row r="694" spans="2:13">
      <c r="B694" s="808">
        <v>94</v>
      </c>
      <c r="C694" s="811" t="s">
        <v>284</v>
      </c>
      <c r="D694" s="349">
        <v>3</v>
      </c>
      <c r="E694" s="577">
        <v>47</v>
      </c>
      <c r="F694" s="326" t="s">
        <v>353</v>
      </c>
      <c r="G694" s="350">
        <v>48.7</v>
      </c>
      <c r="H694" s="351">
        <v>50</v>
      </c>
      <c r="I694" s="352">
        <v>49.4</v>
      </c>
      <c r="J694" s="351">
        <v>15</v>
      </c>
      <c r="K694" s="343">
        <v>0.01</v>
      </c>
      <c r="L694" s="344">
        <v>0.01</v>
      </c>
      <c r="M694" s="345">
        <v>0.01</v>
      </c>
    </row>
    <row r="695" spans="2:13">
      <c r="B695" s="809"/>
      <c r="C695" s="812"/>
      <c r="D695" s="324">
        <v>5</v>
      </c>
      <c r="E695" s="325" t="s">
        <v>286</v>
      </c>
      <c r="F695" s="326" t="s">
        <v>286</v>
      </c>
      <c r="G695" s="325" t="s">
        <v>286</v>
      </c>
      <c r="H695" s="326" t="s">
        <v>286</v>
      </c>
      <c r="I695" s="327" t="s">
        <v>286</v>
      </c>
      <c r="J695" s="326" t="s">
        <v>286</v>
      </c>
      <c r="K695" s="321">
        <v>0.04</v>
      </c>
      <c r="L695" s="322">
        <v>0.05</v>
      </c>
      <c r="M695" s="323">
        <v>0.06</v>
      </c>
    </row>
    <row r="696" spans="2:13">
      <c r="B696" s="809"/>
      <c r="C696" s="812"/>
      <c r="D696" s="324">
        <v>8</v>
      </c>
      <c r="E696" s="325" t="s">
        <v>286</v>
      </c>
      <c r="F696" s="326" t="s">
        <v>286</v>
      </c>
      <c r="G696" s="325" t="s">
        <v>286</v>
      </c>
      <c r="H696" s="326" t="s">
        <v>286</v>
      </c>
      <c r="I696" s="327" t="s">
        <v>286</v>
      </c>
      <c r="J696" s="326" t="s">
        <v>286</v>
      </c>
      <c r="K696" s="321">
        <v>0.13</v>
      </c>
      <c r="L696" s="322">
        <v>0.2</v>
      </c>
      <c r="M696" s="323">
        <v>0.18</v>
      </c>
    </row>
    <row r="697" spans="2:13">
      <c r="B697" s="809"/>
      <c r="C697" s="812"/>
      <c r="D697" s="324">
        <v>9</v>
      </c>
      <c r="E697" s="325" t="s">
        <v>286</v>
      </c>
      <c r="F697" s="326" t="s">
        <v>286</v>
      </c>
      <c r="G697" s="325" t="s">
        <v>286</v>
      </c>
      <c r="H697" s="326" t="s">
        <v>286</v>
      </c>
      <c r="I697" s="327" t="s">
        <v>286</v>
      </c>
      <c r="J697" s="326" t="s">
        <v>286</v>
      </c>
      <c r="K697" s="321">
        <v>0</v>
      </c>
      <c r="L697" s="322">
        <v>0</v>
      </c>
      <c r="M697" s="323">
        <v>0</v>
      </c>
    </row>
    <row r="698" spans="2:13">
      <c r="B698" s="809"/>
      <c r="C698" s="812"/>
      <c r="D698" s="324">
        <v>15</v>
      </c>
      <c r="E698" s="325" t="s">
        <v>286</v>
      </c>
      <c r="F698" s="326" t="s">
        <v>286</v>
      </c>
      <c r="G698" s="325" t="s">
        <v>286</v>
      </c>
      <c r="H698" s="326" t="s">
        <v>286</v>
      </c>
      <c r="I698" s="327" t="s">
        <v>286</v>
      </c>
      <c r="J698" s="326" t="s">
        <v>286</v>
      </c>
      <c r="K698" s="321">
        <v>0</v>
      </c>
      <c r="L698" s="322">
        <v>0</v>
      </c>
      <c r="M698" s="323">
        <v>0</v>
      </c>
    </row>
    <row r="699" spans="2:13">
      <c r="B699" s="809"/>
      <c r="C699" s="812"/>
      <c r="D699" s="324">
        <v>17</v>
      </c>
      <c r="E699" s="325" t="s">
        <v>286</v>
      </c>
      <c r="F699" s="326" t="s">
        <v>286</v>
      </c>
      <c r="G699" s="325" t="s">
        <v>286</v>
      </c>
      <c r="H699" s="326" t="s">
        <v>286</v>
      </c>
      <c r="I699" s="327" t="s">
        <v>286</v>
      </c>
      <c r="J699" s="326" t="s">
        <v>286</v>
      </c>
      <c r="K699" s="573">
        <v>1E-3</v>
      </c>
      <c r="L699" s="574">
        <v>1E-3</v>
      </c>
      <c r="M699" s="575">
        <v>1E-3</v>
      </c>
    </row>
    <row r="700" spans="2:13">
      <c r="B700" s="809"/>
      <c r="C700" s="812"/>
      <c r="D700" s="324">
        <v>19</v>
      </c>
      <c r="E700" s="325" t="s">
        <v>286</v>
      </c>
      <c r="F700" s="326" t="s">
        <v>286</v>
      </c>
      <c r="G700" s="325" t="s">
        <v>286</v>
      </c>
      <c r="H700" s="326" t="s">
        <v>286</v>
      </c>
      <c r="I700" s="327" t="s">
        <v>286</v>
      </c>
      <c r="J700" s="326" t="s">
        <v>286</v>
      </c>
      <c r="K700" s="321">
        <v>0</v>
      </c>
      <c r="L700" s="322">
        <v>0</v>
      </c>
      <c r="M700" s="323">
        <v>0</v>
      </c>
    </row>
    <row r="701" spans="2:13">
      <c r="B701" s="809"/>
      <c r="C701" s="812"/>
      <c r="D701" s="328"/>
      <c r="E701" s="553"/>
      <c r="F701" s="554"/>
      <c r="G701" s="325"/>
      <c r="H701" s="329"/>
      <c r="I701" s="327"/>
      <c r="J701" s="329" t="s">
        <v>287</v>
      </c>
      <c r="K701" s="331">
        <v>0.18099999999999999</v>
      </c>
      <c r="L701" s="332">
        <v>0.26100000000000001</v>
      </c>
      <c r="M701" s="333">
        <v>0.251</v>
      </c>
    </row>
    <row r="702" spans="2:13" ht="13.9" customHeight="1" thickBot="1">
      <c r="B702" s="810"/>
      <c r="C702" s="813"/>
      <c r="D702" s="334"/>
      <c r="E702" s="544"/>
      <c r="F702" s="545"/>
      <c r="G702" s="335"/>
      <c r="H702" s="336"/>
      <c r="I702" s="337"/>
      <c r="J702" s="336" t="s">
        <v>301</v>
      </c>
      <c r="K702" s="339">
        <v>0.19</v>
      </c>
      <c r="L702" s="340">
        <v>0.26</v>
      </c>
      <c r="M702" s="341">
        <v>0.25</v>
      </c>
    </row>
    <row r="703" spans="2:13">
      <c r="B703" s="808">
        <v>95</v>
      </c>
      <c r="C703" s="811" t="s">
        <v>284</v>
      </c>
      <c r="D703" s="641" t="s">
        <v>370</v>
      </c>
      <c r="E703" s="577">
        <v>47</v>
      </c>
      <c r="F703" s="485" t="s">
        <v>353</v>
      </c>
      <c r="G703" s="350">
        <v>48.7</v>
      </c>
      <c r="H703" s="351">
        <v>50</v>
      </c>
      <c r="I703" s="352">
        <v>49.6</v>
      </c>
      <c r="J703" s="351">
        <v>35</v>
      </c>
      <c r="K703" s="449">
        <v>0.16</v>
      </c>
      <c r="L703" s="450">
        <v>0.21</v>
      </c>
      <c r="M703" s="451">
        <v>0.21</v>
      </c>
    </row>
    <row r="704" spans="2:13">
      <c r="B704" s="809"/>
      <c r="C704" s="812"/>
      <c r="D704" s="313">
        <v>1</v>
      </c>
      <c r="E704" s="325" t="s">
        <v>286</v>
      </c>
      <c r="F704" s="326" t="s">
        <v>286</v>
      </c>
      <c r="G704" s="325" t="s">
        <v>286</v>
      </c>
      <c r="H704" s="326" t="s">
        <v>286</v>
      </c>
      <c r="I704" s="327" t="s">
        <v>286</v>
      </c>
      <c r="J704" s="326" t="s">
        <v>286</v>
      </c>
      <c r="K704" s="317">
        <v>0</v>
      </c>
      <c r="L704" s="318">
        <v>0</v>
      </c>
      <c r="M704" s="319">
        <v>0</v>
      </c>
    </row>
    <row r="705" spans="2:13">
      <c r="B705" s="809"/>
      <c r="C705" s="812"/>
      <c r="D705" s="324">
        <v>2</v>
      </c>
      <c r="E705" s="325" t="s">
        <v>286</v>
      </c>
      <c r="F705" s="326" t="s">
        <v>286</v>
      </c>
      <c r="G705" s="325" t="s">
        <v>286</v>
      </c>
      <c r="H705" s="326" t="s">
        <v>286</v>
      </c>
      <c r="I705" s="327" t="s">
        <v>286</v>
      </c>
      <c r="J705" s="326" t="s">
        <v>286</v>
      </c>
      <c r="K705" s="321">
        <v>0</v>
      </c>
      <c r="L705" s="322">
        <v>0</v>
      </c>
      <c r="M705" s="323">
        <v>0</v>
      </c>
    </row>
    <row r="706" spans="2:13">
      <c r="B706" s="809"/>
      <c r="C706" s="812"/>
      <c r="D706" s="324">
        <v>6</v>
      </c>
      <c r="E706" s="325" t="s">
        <v>286</v>
      </c>
      <c r="F706" s="326" t="s">
        <v>286</v>
      </c>
      <c r="G706" s="325" t="s">
        <v>286</v>
      </c>
      <c r="H706" s="326" t="s">
        <v>286</v>
      </c>
      <c r="I706" s="327" t="s">
        <v>286</v>
      </c>
      <c r="J706" s="326" t="s">
        <v>286</v>
      </c>
      <c r="K706" s="321">
        <v>0</v>
      </c>
      <c r="L706" s="322">
        <v>0</v>
      </c>
      <c r="M706" s="323">
        <v>0</v>
      </c>
    </row>
    <row r="707" spans="2:13">
      <c r="B707" s="809"/>
      <c r="C707" s="812"/>
      <c r="D707" s="324">
        <v>9</v>
      </c>
      <c r="E707" s="325" t="s">
        <v>286</v>
      </c>
      <c r="F707" s="326" t="s">
        <v>286</v>
      </c>
      <c r="G707" s="325" t="s">
        <v>286</v>
      </c>
      <c r="H707" s="326" t="s">
        <v>286</v>
      </c>
      <c r="I707" s="327" t="s">
        <v>286</v>
      </c>
      <c r="J707" s="326" t="s">
        <v>286</v>
      </c>
      <c r="K707" s="420">
        <v>0.06</v>
      </c>
      <c r="L707" s="421">
        <v>0.08</v>
      </c>
      <c r="M707" s="422">
        <v>7.0000000000000007E-2</v>
      </c>
    </row>
    <row r="708" spans="2:13">
      <c r="B708" s="809"/>
      <c r="C708" s="812"/>
      <c r="D708" s="324">
        <v>13</v>
      </c>
      <c r="E708" s="325" t="s">
        <v>286</v>
      </c>
      <c r="F708" s="326" t="s">
        <v>286</v>
      </c>
      <c r="G708" s="325" t="s">
        <v>286</v>
      </c>
      <c r="H708" s="326" t="s">
        <v>286</v>
      </c>
      <c r="I708" s="327" t="s">
        <v>286</v>
      </c>
      <c r="J708" s="326" t="s">
        <v>286</v>
      </c>
      <c r="K708" s="420">
        <v>0.28999999999999998</v>
      </c>
      <c r="L708" s="421">
        <v>0.32</v>
      </c>
      <c r="M708" s="422">
        <v>0.37</v>
      </c>
    </row>
    <row r="709" spans="2:13">
      <c r="B709" s="809"/>
      <c r="C709" s="812"/>
      <c r="D709" s="324">
        <v>14</v>
      </c>
      <c r="E709" s="325" t="s">
        <v>286</v>
      </c>
      <c r="F709" s="326" t="s">
        <v>286</v>
      </c>
      <c r="G709" s="325" t="s">
        <v>286</v>
      </c>
      <c r="H709" s="326" t="s">
        <v>286</v>
      </c>
      <c r="I709" s="327" t="s">
        <v>286</v>
      </c>
      <c r="J709" s="326" t="s">
        <v>286</v>
      </c>
      <c r="K709" s="321">
        <v>0.18</v>
      </c>
      <c r="L709" s="322">
        <v>0.3</v>
      </c>
      <c r="M709" s="323">
        <v>0.24</v>
      </c>
    </row>
    <row r="710" spans="2:13">
      <c r="B710" s="809"/>
      <c r="C710" s="812"/>
      <c r="D710" s="324">
        <v>15</v>
      </c>
      <c r="E710" s="325" t="s">
        <v>286</v>
      </c>
      <c r="F710" s="326" t="s">
        <v>286</v>
      </c>
      <c r="G710" s="325" t="s">
        <v>286</v>
      </c>
      <c r="H710" s="326" t="s">
        <v>286</v>
      </c>
      <c r="I710" s="327" t="s">
        <v>286</v>
      </c>
      <c r="J710" s="326" t="s">
        <v>286</v>
      </c>
      <c r="K710" s="573">
        <v>1E-3</v>
      </c>
      <c r="L710" s="574">
        <v>4.0000000000000001E-3</v>
      </c>
      <c r="M710" s="575">
        <v>3.0000000000000001E-3</v>
      </c>
    </row>
    <row r="711" spans="2:13">
      <c r="B711" s="809"/>
      <c r="C711" s="812"/>
      <c r="D711" s="324">
        <v>16</v>
      </c>
      <c r="E711" s="325" t="s">
        <v>286</v>
      </c>
      <c r="F711" s="326" t="s">
        <v>286</v>
      </c>
      <c r="G711" s="325" t="s">
        <v>286</v>
      </c>
      <c r="H711" s="326" t="s">
        <v>286</v>
      </c>
      <c r="I711" s="327" t="s">
        <v>286</v>
      </c>
      <c r="J711" s="326" t="s">
        <v>286</v>
      </c>
      <c r="K711" s="321">
        <v>0.03</v>
      </c>
      <c r="L711" s="322">
        <v>0.06</v>
      </c>
      <c r="M711" s="323">
        <v>0.04</v>
      </c>
    </row>
    <row r="712" spans="2:13">
      <c r="B712" s="809"/>
      <c r="C712" s="812"/>
      <c r="D712" s="324">
        <v>18</v>
      </c>
      <c r="E712" s="325" t="s">
        <v>286</v>
      </c>
      <c r="F712" s="326" t="s">
        <v>286</v>
      </c>
      <c r="G712" s="325" t="s">
        <v>286</v>
      </c>
      <c r="H712" s="326" t="s">
        <v>286</v>
      </c>
      <c r="I712" s="327" t="s">
        <v>286</v>
      </c>
      <c r="J712" s="326" t="s">
        <v>286</v>
      </c>
      <c r="K712" s="363">
        <v>0.32</v>
      </c>
      <c r="L712" s="322">
        <v>0.51</v>
      </c>
      <c r="M712" s="364">
        <v>0.41</v>
      </c>
    </row>
    <row r="713" spans="2:13">
      <c r="B713" s="809"/>
      <c r="C713" s="812"/>
      <c r="D713" s="328"/>
      <c r="E713" s="553"/>
      <c r="F713" s="554"/>
      <c r="G713" s="325"/>
      <c r="H713" s="329"/>
      <c r="I713" s="327"/>
      <c r="J713" s="329" t="s">
        <v>287</v>
      </c>
      <c r="K713" s="331">
        <v>1.0409999999999999</v>
      </c>
      <c r="L713" s="331">
        <v>1.484</v>
      </c>
      <c r="M713" s="331">
        <v>1.343</v>
      </c>
    </row>
    <row r="714" spans="2:13" ht="13.9" customHeight="1" thickBot="1">
      <c r="B714" s="810"/>
      <c r="C714" s="813"/>
      <c r="D714" s="334"/>
      <c r="E714" s="544"/>
      <c r="F714" s="545"/>
      <c r="G714" s="335"/>
      <c r="H714" s="336"/>
      <c r="I714" s="337"/>
      <c r="J714" s="336" t="s">
        <v>301</v>
      </c>
      <c r="K714" s="339">
        <v>1.19</v>
      </c>
      <c r="L714" s="340">
        <v>1.73</v>
      </c>
      <c r="M714" s="341">
        <v>1.58</v>
      </c>
    </row>
    <row r="715" spans="2:13">
      <c r="B715" s="808">
        <v>96</v>
      </c>
      <c r="C715" s="811" t="s">
        <v>284</v>
      </c>
      <c r="D715" s="349">
        <v>3</v>
      </c>
      <c r="E715" s="350">
        <v>47.6</v>
      </c>
      <c r="F715" s="485" t="s">
        <v>353</v>
      </c>
      <c r="G715" s="350">
        <v>48.7</v>
      </c>
      <c r="H715" s="485">
        <v>35</v>
      </c>
      <c r="I715" s="352">
        <v>49.8</v>
      </c>
      <c r="J715" s="485">
        <v>95</v>
      </c>
      <c r="K715" s="449">
        <v>0</v>
      </c>
      <c r="L715" s="450">
        <v>0</v>
      </c>
      <c r="M715" s="451">
        <v>0.6</v>
      </c>
    </row>
    <row r="716" spans="2:13">
      <c r="B716" s="809"/>
      <c r="C716" s="812"/>
      <c r="D716" s="324">
        <v>4</v>
      </c>
      <c r="E716" s="325" t="s">
        <v>286</v>
      </c>
      <c r="F716" s="326" t="s">
        <v>286</v>
      </c>
      <c r="G716" s="325" t="s">
        <v>286</v>
      </c>
      <c r="H716" s="326" t="s">
        <v>286</v>
      </c>
      <c r="I716" s="327" t="s">
        <v>286</v>
      </c>
      <c r="J716" s="326" t="s">
        <v>286</v>
      </c>
      <c r="K716" s="578">
        <v>0.01</v>
      </c>
      <c r="L716" s="354">
        <v>0.47</v>
      </c>
      <c r="M716" s="355">
        <v>0.77</v>
      </c>
    </row>
    <row r="717" spans="2:13">
      <c r="B717" s="809"/>
      <c r="C717" s="812"/>
      <c r="D717" s="324">
        <v>7</v>
      </c>
      <c r="E717" s="325" t="s">
        <v>286</v>
      </c>
      <c r="F717" s="326" t="s">
        <v>286</v>
      </c>
      <c r="G717" s="325" t="s">
        <v>286</v>
      </c>
      <c r="H717" s="326" t="s">
        <v>286</v>
      </c>
      <c r="I717" s="327" t="s">
        <v>286</v>
      </c>
      <c r="J717" s="326" t="s">
        <v>286</v>
      </c>
      <c r="K717" s="353">
        <v>1.85</v>
      </c>
      <c r="L717" s="354">
        <v>0</v>
      </c>
      <c r="M717" s="355">
        <v>0</v>
      </c>
    </row>
    <row r="718" spans="2:13">
      <c r="B718" s="809"/>
      <c r="C718" s="812"/>
      <c r="D718" s="324">
        <v>8</v>
      </c>
      <c r="E718" s="325" t="s">
        <v>286</v>
      </c>
      <c r="F718" s="326" t="s">
        <v>286</v>
      </c>
      <c r="G718" s="325" t="s">
        <v>286</v>
      </c>
      <c r="H718" s="326" t="s">
        <v>286</v>
      </c>
      <c r="I718" s="327" t="s">
        <v>286</v>
      </c>
      <c r="J718" s="326" t="s">
        <v>286</v>
      </c>
      <c r="K718" s="321">
        <v>0</v>
      </c>
      <c r="L718" s="322">
        <v>0</v>
      </c>
      <c r="M718" s="323">
        <v>0</v>
      </c>
    </row>
    <row r="719" spans="2:13">
      <c r="B719" s="809"/>
      <c r="C719" s="812"/>
      <c r="D719" s="324">
        <v>24</v>
      </c>
      <c r="E719" s="325" t="s">
        <v>286</v>
      </c>
      <c r="F719" s="326" t="s">
        <v>286</v>
      </c>
      <c r="G719" s="325" t="s">
        <v>286</v>
      </c>
      <c r="H719" s="326" t="s">
        <v>286</v>
      </c>
      <c r="I719" s="327" t="s">
        <v>286</v>
      </c>
      <c r="J719" s="326" t="s">
        <v>286</v>
      </c>
      <c r="K719" s="321">
        <v>0.01</v>
      </c>
      <c r="L719" s="322">
        <v>0.13</v>
      </c>
      <c r="M719" s="323">
        <v>0.05</v>
      </c>
    </row>
    <row r="720" spans="2:13">
      <c r="B720" s="809"/>
      <c r="C720" s="812"/>
      <c r="D720" s="324">
        <v>25</v>
      </c>
      <c r="E720" s="325" t="s">
        <v>286</v>
      </c>
      <c r="F720" s="326" t="s">
        <v>286</v>
      </c>
      <c r="G720" s="325" t="s">
        <v>286</v>
      </c>
      <c r="H720" s="326" t="s">
        <v>286</v>
      </c>
      <c r="I720" s="327" t="s">
        <v>286</v>
      </c>
      <c r="J720" s="326" t="s">
        <v>286</v>
      </c>
      <c r="K720" s="321">
        <v>0.01</v>
      </c>
      <c r="L720" s="322">
        <v>0.06</v>
      </c>
      <c r="M720" s="323">
        <v>0.01</v>
      </c>
    </row>
    <row r="721" spans="2:13">
      <c r="B721" s="809"/>
      <c r="C721" s="812"/>
      <c r="D721" s="324">
        <v>26</v>
      </c>
      <c r="E721" s="325" t="s">
        <v>286</v>
      </c>
      <c r="F721" s="326" t="s">
        <v>286</v>
      </c>
      <c r="G721" s="325" t="s">
        <v>286</v>
      </c>
      <c r="H721" s="326" t="s">
        <v>286</v>
      </c>
      <c r="I721" s="327" t="s">
        <v>286</v>
      </c>
      <c r="J721" s="326" t="s">
        <v>286</v>
      </c>
      <c r="K721" s="321">
        <v>0.63</v>
      </c>
      <c r="L721" s="322">
        <v>0.86</v>
      </c>
      <c r="M721" s="323">
        <v>0.37</v>
      </c>
    </row>
    <row r="722" spans="2:13">
      <c r="B722" s="809"/>
      <c r="C722" s="812"/>
      <c r="D722" s="324">
        <v>27</v>
      </c>
      <c r="E722" s="325" t="s">
        <v>286</v>
      </c>
      <c r="F722" s="326" t="s">
        <v>286</v>
      </c>
      <c r="G722" s="325" t="s">
        <v>286</v>
      </c>
      <c r="H722" s="326" t="s">
        <v>286</v>
      </c>
      <c r="I722" s="327" t="s">
        <v>286</v>
      </c>
      <c r="J722" s="326" t="s">
        <v>286</v>
      </c>
      <c r="K722" s="321">
        <v>0.14000000000000001</v>
      </c>
      <c r="L722" s="322">
        <v>0.15</v>
      </c>
      <c r="M722" s="323">
        <v>0.06</v>
      </c>
    </row>
    <row r="723" spans="2:13">
      <c r="B723" s="809"/>
      <c r="C723" s="812"/>
      <c r="D723" s="324">
        <v>32</v>
      </c>
      <c r="E723" s="325" t="s">
        <v>286</v>
      </c>
      <c r="F723" s="326" t="s">
        <v>286</v>
      </c>
      <c r="G723" s="325" t="s">
        <v>286</v>
      </c>
      <c r="H723" s="326" t="s">
        <v>286</v>
      </c>
      <c r="I723" s="327" t="s">
        <v>286</v>
      </c>
      <c r="J723" s="326" t="s">
        <v>286</v>
      </c>
      <c r="K723" s="321">
        <v>0</v>
      </c>
      <c r="L723" s="322">
        <v>0</v>
      </c>
      <c r="M723" s="323">
        <v>0</v>
      </c>
    </row>
    <row r="724" spans="2:13">
      <c r="B724" s="809"/>
      <c r="C724" s="812"/>
      <c r="D724" s="324"/>
      <c r="E724" s="553"/>
      <c r="F724" s="554"/>
      <c r="G724" s="325"/>
      <c r="H724" s="329"/>
      <c r="I724" s="327"/>
      <c r="J724" s="329" t="s">
        <v>287</v>
      </c>
      <c r="K724" s="331">
        <v>2.65</v>
      </c>
      <c r="L724" s="332">
        <v>1.67</v>
      </c>
      <c r="M724" s="333">
        <v>1.8600000000000003</v>
      </c>
    </row>
    <row r="725" spans="2:13" ht="13.5" thickBot="1">
      <c r="B725" s="810"/>
      <c r="C725" s="813"/>
      <c r="D725" s="393"/>
      <c r="E725" s="544"/>
      <c r="F725" s="545"/>
      <c r="G725" s="335"/>
      <c r="H725" s="336"/>
      <c r="I725" s="337"/>
      <c r="J725" s="336" t="s">
        <v>301</v>
      </c>
      <c r="K725" s="339">
        <v>2.66</v>
      </c>
      <c r="L725" s="340">
        <v>1.69</v>
      </c>
      <c r="M725" s="341">
        <v>1.86</v>
      </c>
    </row>
    <row r="726" spans="2:13" ht="13.15" customHeight="1">
      <c r="B726" s="808">
        <v>106</v>
      </c>
      <c r="C726" s="811" t="s">
        <v>284</v>
      </c>
      <c r="D726" s="349">
        <v>8</v>
      </c>
      <c r="E726" s="814"/>
      <c r="F726" s="815"/>
      <c r="G726" s="350">
        <v>49</v>
      </c>
      <c r="H726" s="351">
        <v>35</v>
      </c>
      <c r="I726" s="352">
        <v>49.8</v>
      </c>
      <c r="J726" s="351">
        <v>100</v>
      </c>
      <c r="K726" s="343">
        <v>0</v>
      </c>
      <c r="L726" s="344">
        <v>0</v>
      </c>
      <c r="M726" s="345">
        <v>0</v>
      </c>
    </row>
    <row r="727" spans="2:13">
      <c r="B727" s="809"/>
      <c r="C727" s="812"/>
      <c r="D727" s="313">
        <v>10</v>
      </c>
      <c r="E727" s="816"/>
      <c r="F727" s="817"/>
      <c r="G727" s="325" t="s">
        <v>286</v>
      </c>
      <c r="H727" s="326" t="s">
        <v>286</v>
      </c>
      <c r="I727" s="327" t="s">
        <v>286</v>
      </c>
      <c r="J727" s="326" t="s">
        <v>286</v>
      </c>
      <c r="K727" s="317">
        <v>0.09</v>
      </c>
      <c r="L727" s="318">
        <v>0.19</v>
      </c>
      <c r="M727" s="319">
        <v>0.2</v>
      </c>
    </row>
    <row r="728" spans="2:13">
      <c r="B728" s="809"/>
      <c r="C728" s="812"/>
      <c r="D728" s="324">
        <v>12</v>
      </c>
      <c r="E728" s="816"/>
      <c r="F728" s="817"/>
      <c r="G728" s="325" t="s">
        <v>286</v>
      </c>
      <c r="H728" s="326" t="s">
        <v>286</v>
      </c>
      <c r="I728" s="327" t="s">
        <v>286</v>
      </c>
      <c r="J728" s="326" t="s">
        <v>286</v>
      </c>
      <c r="K728" s="321">
        <v>0</v>
      </c>
      <c r="L728" s="322">
        <v>0</v>
      </c>
      <c r="M728" s="323">
        <v>0</v>
      </c>
    </row>
    <row r="729" spans="2:13">
      <c r="B729" s="809"/>
      <c r="C729" s="812"/>
      <c r="D729" s="324">
        <v>13</v>
      </c>
      <c r="E729" s="816"/>
      <c r="F729" s="817"/>
      <c r="G729" s="325" t="s">
        <v>286</v>
      </c>
      <c r="H729" s="326" t="s">
        <v>286</v>
      </c>
      <c r="I729" s="327" t="s">
        <v>286</v>
      </c>
      <c r="J729" s="326" t="s">
        <v>286</v>
      </c>
      <c r="K729" s="321">
        <v>0</v>
      </c>
      <c r="L729" s="322">
        <v>0</v>
      </c>
      <c r="M729" s="323">
        <v>0</v>
      </c>
    </row>
    <row r="730" spans="2:13">
      <c r="B730" s="809"/>
      <c r="C730" s="812"/>
      <c r="D730" s="324">
        <v>15</v>
      </c>
      <c r="E730" s="816"/>
      <c r="F730" s="817"/>
      <c r="G730" s="325" t="s">
        <v>286</v>
      </c>
      <c r="H730" s="326" t="s">
        <v>286</v>
      </c>
      <c r="I730" s="327" t="s">
        <v>286</v>
      </c>
      <c r="J730" s="326" t="s">
        <v>286</v>
      </c>
      <c r="K730" s="321">
        <v>0</v>
      </c>
      <c r="L730" s="322">
        <v>0</v>
      </c>
      <c r="M730" s="323">
        <v>0</v>
      </c>
    </row>
    <row r="731" spans="2:13">
      <c r="B731" s="809"/>
      <c r="C731" s="812"/>
      <c r="D731" s="324">
        <v>16</v>
      </c>
      <c r="E731" s="816"/>
      <c r="F731" s="817"/>
      <c r="G731" s="325" t="s">
        <v>286</v>
      </c>
      <c r="H731" s="326" t="s">
        <v>286</v>
      </c>
      <c r="I731" s="327" t="s">
        <v>286</v>
      </c>
      <c r="J731" s="326" t="s">
        <v>286</v>
      </c>
      <c r="K731" s="321">
        <v>0</v>
      </c>
      <c r="L731" s="322">
        <v>0</v>
      </c>
      <c r="M731" s="323">
        <v>0</v>
      </c>
    </row>
    <row r="732" spans="2:13">
      <c r="B732" s="809"/>
      <c r="C732" s="812"/>
      <c r="D732" s="324">
        <v>18</v>
      </c>
      <c r="E732" s="816"/>
      <c r="F732" s="817"/>
      <c r="G732" s="325" t="s">
        <v>286</v>
      </c>
      <c r="H732" s="326" t="s">
        <v>286</v>
      </c>
      <c r="I732" s="327" t="s">
        <v>286</v>
      </c>
      <c r="J732" s="326" t="s">
        <v>286</v>
      </c>
      <c r="K732" s="321">
        <v>0</v>
      </c>
      <c r="L732" s="322">
        <v>0</v>
      </c>
      <c r="M732" s="323">
        <v>0</v>
      </c>
    </row>
    <row r="733" spans="2:13">
      <c r="B733" s="809"/>
      <c r="C733" s="812"/>
      <c r="D733" s="324">
        <v>23</v>
      </c>
      <c r="E733" s="816"/>
      <c r="F733" s="817"/>
      <c r="G733" s="325" t="s">
        <v>286</v>
      </c>
      <c r="H733" s="326" t="s">
        <v>286</v>
      </c>
      <c r="I733" s="327" t="s">
        <v>286</v>
      </c>
      <c r="J733" s="326" t="s">
        <v>286</v>
      </c>
      <c r="K733" s="321">
        <v>0</v>
      </c>
      <c r="L733" s="322">
        <v>0</v>
      </c>
      <c r="M733" s="323">
        <v>0</v>
      </c>
    </row>
    <row r="734" spans="2:13">
      <c r="B734" s="809"/>
      <c r="C734" s="812"/>
      <c r="D734" s="324">
        <v>25</v>
      </c>
      <c r="E734" s="816"/>
      <c r="F734" s="817"/>
      <c r="G734" s="325" t="s">
        <v>286</v>
      </c>
      <c r="H734" s="326" t="s">
        <v>286</v>
      </c>
      <c r="I734" s="327" t="s">
        <v>286</v>
      </c>
      <c r="J734" s="326" t="s">
        <v>286</v>
      </c>
      <c r="K734" s="321">
        <v>0.15</v>
      </c>
      <c r="L734" s="322">
        <v>0.21</v>
      </c>
      <c r="M734" s="323">
        <v>0.28000000000000003</v>
      </c>
    </row>
    <row r="735" spans="2:13">
      <c r="B735" s="809"/>
      <c r="C735" s="812"/>
      <c r="D735" s="324">
        <v>27</v>
      </c>
      <c r="E735" s="816"/>
      <c r="F735" s="817"/>
      <c r="G735" s="325" t="s">
        <v>286</v>
      </c>
      <c r="H735" s="326" t="s">
        <v>286</v>
      </c>
      <c r="I735" s="327" t="s">
        <v>286</v>
      </c>
      <c r="J735" s="326" t="s">
        <v>286</v>
      </c>
      <c r="K735" s="321">
        <v>0</v>
      </c>
      <c r="L735" s="322">
        <v>0</v>
      </c>
      <c r="M735" s="323">
        <v>0</v>
      </c>
    </row>
    <row r="736" spans="2:13">
      <c r="B736" s="809"/>
      <c r="C736" s="812"/>
      <c r="D736" s="324">
        <v>30</v>
      </c>
      <c r="E736" s="816"/>
      <c r="F736" s="817"/>
      <c r="G736" s="325" t="s">
        <v>286</v>
      </c>
      <c r="H736" s="326" t="s">
        <v>286</v>
      </c>
      <c r="I736" s="327" t="s">
        <v>286</v>
      </c>
      <c r="J736" s="326" t="s">
        <v>286</v>
      </c>
      <c r="K736" s="573">
        <v>4.0000000000000001E-3</v>
      </c>
      <c r="L736" s="322">
        <v>0.02</v>
      </c>
      <c r="M736" s="323">
        <v>0.01</v>
      </c>
    </row>
    <row r="737" spans="2:13">
      <c r="B737" s="809"/>
      <c r="C737" s="812"/>
      <c r="D737" s="324">
        <v>33</v>
      </c>
      <c r="E737" s="822"/>
      <c r="F737" s="823"/>
      <c r="G737" s="325" t="s">
        <v>286</v>
      </c>
      <c r="H737" s="326" t="s">
        <v>286</v>
      </c>
      <c r="I737" s="327" t="s">
        <v>286</v>
      </c>
      <c r="J737" s="326" t="s">
        <v>286</v>
      </c>
      <c r="K737" s="321">
        <v>6.5000000000000002E-2</v>
      </c>
      <c r="L737" s="322">
        <v>0.08</v>
      </c>
      <c r="M737" s="323">
        <v>6.7000000000000004E-2</v>
      </c>
    </row>
    <row r="738" spans="2:13">
      <c r="B738" s="809"/>
      <c r="C738" s="812"/>
      <c r="D738" s="328"/>
      <c r="E738" s="824"/>
      <c r="F738" s="825"/>
      <c r="G738" s="325"/>
      <c r="H738" s="329"/>
      <c r="I738" s="327"/>
      <c r="J738" s="329" t="s">
        <v>287</v>
      </c>
      <c r="K738" s="331">
        <v>0.31</v>
      </c>
      <c r="L738" s="332">
        <v>0.5</v>
      </c>
      <c r="M738" s="333">
        <v>0.56000000000000005</v>
      </c>
    </row>
    <row r="739" spans="2:13" ht="13.5" thickBot="1">
      <c r="B739" s="810"/>
      <c r="C739" s="813"/>
      <c r="D739" s="334"/>
      <c r="E739" s="826"/>
      <c r="F739" s="827"/>
      <c r="G739" s="335"/>
      <c r="H739" s="336"/>
      <c r="I739" s="337"/>
      <c r="J739" s="336" t="s">
        <v>301</v>
      </c>
      <c r="K739" s="339">
        <v>0.31</v>
      </c>
      <c r="L739" s="340">
        <v>0.5</v>
      </c>
      <c r="M739" s="341">
        <v>0.56000000000000005</v>
      </c>
    </row>
    <row r="740" spans="2:13" ht="13.15" customHeight="1">
      <c r="B740" s="808">
        <v>112</v>
      </c>
      <c r="C740" s="811" t="s">
        <v>284</v>
      </c>
      <c r="D740" s="581">
        <v>15</v>
      </c>
      <c r="E740" s="571">
        <v>48</v>
      </c>
      <c r="F740" s="320" t="s">
        <v>353</v>
      </c>
      <c r="G740" s="446" t="s">
        <v>296</v>
      </c>
      <c r="H740" s="447" t="s">
        <v>296</v>
      </c>
      <c r="I740" s="352">
        <v>49.7</v>
      </c>
      <c r="J740" s="351">
        <v>80</v>
      </c>
      <c r="K740" s="449">
        <v>0.15</v>
      </c>
      <c r="L740" s="450">
        <v>0.44</v>
      </c>
      <c r="M740" s="451">
        <v>0.26</v>
      </c>
    </row>
    <row r="741" spans="2:13">
      <c r="B741" s="809"/>
      <c r="C741" s="812"/>
      <c r="D741" s="313">
        <v>17</v>
      </c>
      <c r="E741" s="325" t="s">
        <v>286</v>
      </c>
      <c r="F741" s="326" t="s">
        <v>286</v>
      </c>
      <c r="G741" s="325" t="s">
        <v>296</v>
      </c>
      <c r="H741" s="329" t="s">
        <v>296</v>
      </c>
      <c r="I741" s="327" t="s">
        <v>286</v>
      </c>
      <c r="J741" s="326" t="s">
        <v>286</v>
      </c>
      <c r="K741" s="632">
        <v>4.0000000000000001E-3</v>
      </c>
      <c r="L741" s="633">
        <v>4.0000000000000001E-3</v>
      </c>
      <c r="M741" s="634">
        <v>4.0000000000000001E-3</v>
      </c>
    </row>
    <row r="742" spans="2:13">
      <c r="B742" s="809"/>
      <c r="C742" s="812"/>
      <c r="D742" s="313">
        <v>24</v>
      </c>
      <c r="E742" s="325" t="s">
        <v>286</v>
      </c>
      <c r="F742" s="326" t="s">
        <v>286</v>
      </c>
      <c r="G742" s="325" t="s">
        <v>296</v>
      </c>
      <c r="H742" s="329" t="s">
        <v>296</v>
      </c>
      <c r="I742" s="327" t="s">
        <v>286</v>
      </c>
      <c r="J742" s="326" t="s">
        <v>286</v>
      </c>
      <c r="K742" s="317">
        <v>0.28999999999999998</v>
      </c>
      <c r="L742" s="318">
        <v>0.43</v>
      </c>
      <c r="M742" s="319">
        <v>0.37</v>
      </c>
    </row>
    <row r="743" spans="2:13">
      <c r="B743" s="809"/>
      <c r="C743" s="812"/>
      <c r="D743" s="324">
        <v>25</v>
      </c>
      <c r="E743" s="325" t="s">
        <v>286</v>
      </c>
      <c r="F743" s="326" t="s">
        <v>286</v>
      </c>
      <c r="G743" s="325" t="s">
        <v>296</v>
      </c>
      <c r="H743" s="329" t="s">
        <v>296</v>
      </c>
      <c r="I743" s="327" t="s">
        <v>286</v>
      </c>
      <c r="J743" s="326" t="s">
        <v>286</v>
      </c>
      <c r="K743" s="573">
        <v>4.0000000000000001E-3</v>
      </c>
      <c r="L743" s="574">
        <v>2E-3</v>
      </c>
      <c r="M743" s="575">
        <v>2E-3</v>
      </c>
    </row>
    <row r="744" spans="2:13">
      <c r="B744" s="809"/>
      <c r="C744" s="812"/>
      <c r="D744" s="324">
        <v>36</v>
      </c>
      <c r="E744" s="325" t="s">
        <v>286</v>
      </c>
      <c r="F744" s="326" t="s">
        <v>286</v>
      </c>
      <c r="G744" s="314" t="s">
        <v>296</v>
      </c>
      <c r="H744" s="315" t="s">
        <v>296</v>
      </c>
      <c r="I744" s="327" t="s">
        <v>286</v>
      </c>
      <c r="J744" s="326" t="s">
        <v>286</v>
      </c>
      <c r="K744" s="573">
        <v>4.0000000000000001E-3</v>
      </c>
      <c r="L744" s="574">
        <v>8.0000000000000002E-3</v>
      </c>
      <c r="M744" s="575">
        <v>4.0000000000000001E-3</v>
      </c>
    </row>
    <row r="745" spans="2:13">
      <c r="B745" s="809"/>
      <c r="C745" s="812"/>
      <c r="D745" s="324"/>
      <c r="E745" s="325"/>
      <c r="F745" s="326"/>
      <c r="G745" s="325"/>
      <c r="H745" s="326"/>
      <c r="I745" s="327"/>
      <c r="J745" s="329" t="s">
        <v>287</v>
      </c>
      <c r="K745" s="331">
        <v>0.45199999999999996</v>
      </c>
      <c r="L745" s="332">
        <v>0.88</v>
      </c>
      <c r="M745" s="333">
        <v>0.64</v>
      </c>
    </row>
    <row r="746" spans="2:13" ht="13.5" thickBot="1">
      <c r="B746" s="810"/>
      <c r="C746" s="813"/>
      <c r="D746" s="334"/>
      <c r="E746" s="544"/>
      <c r="F746" s="545"/>
      <c r="G746" s="365"/>
      <c r="H746" s="366"/>
      <c r="I746" s="367"/>
      <c r="J746" s="336" t="s">
        <v>301</v>
      </c>
      <c r="K746" s="339">
        <v>0.6</v>
      </c>
      <c r="L746" s="340">
        <v>0.9</v>
      </c>
      <c r="M746" s="341">
        <v>0.9</v>
      </c>
    </row>
    <row r="747" spans="2:13" ht="13.15" customHeight="1">
      <c r="B747" s="808">
        <v>360</v>
      </c>
      <c r="C747" s="811" t="s">
        <v>284</v>
      </c>
      <c r="D747" s="349">
        <v>1</v>
      </c>
      <c r="E747" s="814"/>
      <c r="F747" s="815"/>
      <c r="G747" s="350">
        <v>49</v>
      </c>
      <c r="H747" s="351">
        <v>40</v>
      </c>
      <c r="I747" s="352">
        <v>49.7</v>
      </c>
      <c r="J747" s="351">
        <v>65</v>
      </c>
      <c r="K747" s="343">
        <v>0.69</v>
      </c>
      <c r="L747" s="344">
        <v>1.01</v>
      </c>
      <c r="M747" s="345">
        <v>1.37</v>
      </c>
    </row>
    <row r="748" spans="2:13">
      <c r="B748" s="809"/>
      <c r="C748" s="812"/>
      <c r="D748" s="313">
        <v>2</v>
      </c>
      <c r="E748" s="816"/>
      <c r="F748" s="817"/>
      <c r="G748" s="325" t="s">
        <v>286</v>
      </c>
      <c r="H748" s="326" t="s">
        <v>286</v>
      </c>
      <c r="I748" s="327" t="s">
        <v>286</v>
      </c>
      <c r="J748" s="326" t="s">
        <v>286</v>
      </c>
      <c r="K748" s="317">
        <v>0.4</v>
      </c>
      <c r="L748" s="318">
        <v>0.63</v>
      </c>
      <c r="M748" s="319">
        <v>0.59</v>
      </c>
    </row>
    <row r="749" spans="2:13">
      <c r="B749" s="809"/>
      <c r="C749" s="812"/>
      <c r="D749" s="313">
        <v>6</v>
      </c>
      <c r="E749" s="816"/>
      <c r="F749" s="817"/>
      <c r="G749" s="325" t="s">
        <v>286</v>
      </c>
      <c r="H749" s="326" t="s">
        <v>286</v>
      </c>
      <c r="I749" s="327" t="s">
        <v>286</v>
      </c>
      <c r="J749" s="326" t="s">
        <v>286</v>
      </c>
      <c r="K749" s="317">
        <v>0.47</v>
      </c>
      <c r="L749" s="318">
        <v>0.96</v>
      </c>
      <c r="M749" s="319">
        <v>0.88</v>
      </c>
    </row>
    <row r="750" spans="2:13">
      <c r="B750" s="809"/>
      <c r="C750" s="812"/>
      <c r="D750" s="313">
        <v>16</v>
      </c>
      <c r="E750" s="816"/>
      <c r="F750" s="817"/>
      <c r="G750" s="325" t="s">
        <v>286</v>
      </c>
      <c r="H750" s="326" t="s">
        <v>286</v>
      </c>
      <c r="I750" s="327" t="s">
        <v>286</v>
      </c>
      <c r="J750" s="326" t="s">
        <v>286</v>
      </c>
      <c r="K750" s="317">
        <v>0.79</v>
      </c>
      <c r="L750" s="318">
        <v>1.3</v>
      </c>
      <c r="M750" s="319">
        <v>1.37</v>
      </c>
    </row>
    <row r="751" spans="2:13">
      <c r="B751" s="809"/>
      <c r="C751" s="812"/>
      <c r="D751" s="324">
        <v>22</v>
      </c>
      <c r="E751" s="816"/>
      <c r="F751" s="817"/>
      <c r="G751" s="325" t="s">
        <v>286</v>
      </c>
      <c r="H751" s="326" t="s">
        <v>286</v>
      </c>
      <c r="I751" s="327" t="s">
        <v>286</v>
      </c>
      <c r="J751" s="326" t="s">
        <v>286</v>
      </c>
      <c r="K751" s="321">
        <v>0.72</v>
      </c>
      <c r="L751" s="322">
        <v>1.23</v>
      </c>
      <c r="M751" s="323">
        <v>1.35</v>
      </c>
    </row>
    <row r="752" spans="2:13">
      <c r="B752" s="809"/>
      <c r="C752" s="812"/>
      <c r="D752" s="324">
        <v>24</v>
      </c>
      <c r="E752" s="816"/>
      <c r="F752" s="817"/>
      <c r="G752" s="325" t="s">
        <v>286</v>
      </c>
      <c r="H752" s="326" t="s">
        <v>286</v>
      </c>
      <c r="I752" s="327" t="s">
        <v>286</v>
      </c>
      <c r="J752" s="326" t="s">
        <v>286</v>
      </c>
      <c r="K752" s="321">
        <v>0.03</v>
      </c>
      <c r="L752" s="322">
        <v>0.14000000000000001</v>
      </c>
      <c r="M752" s="323">
        <v>0.04</v>
      </c>
    </row>
    <row r="753" spans="1:19">
      <c r="B753" s="809"/>
      <c r="C753" s="812"/>
      <c r="D753" s="328"/>
      <c r="E753" s="553"/>
      <c r="F753" s="554"/>
      <c r="G753" s="325"/>
      <c r="H753" s="329"/>
      <c r="I753" s="327"/>
      <c r="J753" s="329" t="s">
        <v>287</v>
      </c>
      <c r="K753" s="331">
        <v>3.0999999999999992</v>
      </c>
      <c r="L753" s="332">
        <v>5.2700000000000005</v>
      </c>
      <c r="M753" s="333">
        <v>5.6</v>
      </c>
    </row>
    <row r="754" spans="1:19" ht="13.5" thickBot="1">
      <c r="B754" s="810"/>
      <c r="C754" s="813"/>
      <c r="D754" s="334"/>
      <c r="E754" s="544"/>
      <c r="F754" s="545"/>
      <c r="G754" s="335"/>
      <c r="H754" s="336"/>
      <c r="I754" s="337"/>
      <c r="J754" s="336" t="s">
        <v>301</v>
      </c>
      <c r="K754" s="339">
        <v>5.25</v>
      </c>
      <c r="L754" s="340">
        <v>8.85</v>
      </c>
      <c r="M754" s="341">
        <v>9.18</v>
      </c>
    </row>
    <row r="755" spans="1:19">
      <c r="B755" s="808">
        <v>361</v>
      </c>
      <c r="C755" s="581" t="s">
        <v>23</v>
      </c>
      <c r="D755" s="442"/>
      <c r="E755" s="818"/>
      <c r="F755" s="819"/>
      <c r="G755" s="350">
        <v>49</v>
      </c>
      <c r="H755" s="351">
        <v>30</v>
      </c>
      <c r="I755" s="352">
        <v>49.8</v>
      </c>
      <c r="J755" s="351">
        <v>90</v>
      </c>
      <c r="K755" s="343">
        <v>0.35</v>
      </c>
      <c r="L755" s="344">
        <v>0.5</v>
      </c>
      <c r="M755" s="345">
        <v>0.4</v>
      </c>
    </row>
    <row r="756" spans="1:19">
      <c r="B756" s="809"/>
      <c r="C756" s="582" t="s">
        <v>26</v>
      </c>
      <c r="D756" s="444"/>
      <c r="E756" s="820"/>
      <c r="F756" s="821"/>
      <c r="G756" s="325" t="s">
        <v>286</v>
      </c>
      <c r="H756" s="326" t="s">
        <v>286</v>
      </c>
      <c r="I756" s="327" t="s">
        <v>286</v>
      </c>
      <c r="J756" s="326" t="s">
        <v>286</v>
      </c>
      <c r="K756" s="321">
        <v>0.8</v>
      </c>
      <c r="L756" s="322">
        <v>1.2</v>
      </c>
      <c r="M756" s="323">
        <v>1</v>
      </c>
    </row>
    <row r="757" spans="1:19" ht="13.5" thickBot="1">
      <c r="B757" s="810"/>
      <c r="C757" s="392"/>
      <c r="D757" s="466"/>
      <c r="E757" s="357"/>
      <c r="F757" s="426"/>
      <c r="G757" s="335"/>
      <c r="H757" s="432"/>
      <c r="I757" s="337"/>
      <c r="J757" s="336" t="s">
        <v>287</v>
      </c>
      <c r="K757" s="347">
        <v>1.1499999999999999</v>
      </c>
      <c r="L757" s="340">
        <v>1.7</v>
      </c>
      <c r="M757" s="348">
        <v>1.4</v>
      </c>
    </row>
    <row r="758" spans="1:19">
      <c r="B758" s="803" t="s">
        <v>371</v>
      </c>
      <c r="C758" s="581"/>
      <c r="D758" s="642" t="s">
        <v>372</v>
      </c>
      <c r="E758" s="577">
        <v>46.8</v>
      </c>
      <c r="F758" s="485" t="s">
        <v>353</v>
      </c>
      <c r="G758" s="378">
        <v>48.6</v>
      </c>
      <c r="H758" s="351">
        <v>50</v>
      </c>
      <c r="I758" s="352">
        <v>49.6</v>
      </c>
      <c r="J758" s="351">
        <v>30</v>
      </c>
      <c r="K758" s="343">
        <v>2.0960000000000001</v>
      </c>
      <c r="L758" s="344">
        <v>2.0859999999999999</v>
      </c>
      <c r="M758" s="345">
        <v>2.3109999999999999</v>
      </c>
    </row>
    <row r="759" spans="1:19">
      <c r="B759" s="804"/>
      <c r="C759" s="582"/>
      <c r="D759" s="643"/>
      <c r="E759" s="553"/>
      <c r="F759" s="644"/>
      <c r="G759" s="325" t="s">
        <v>286</v>
      </c>
      <c r="H759" s="326" t="s">
        <v>286</v>
      </c>
      <c r="I759" s="327" t="s">
        <v>286</v>
      </c>
      <c r="J759" s="326" t="s">
        <v>286</v>
      </c>
      <c r="K759" s="321">
        <v>5.7619999999999996</v>
      </c>
      <c r="L759" s="322">
        <v>5.7649999999999997</v>
      </c>
      <c r="M759" s="323">
        <v>5.7480000000000002</v>
      </c>
    </row>
    <row r="760" spans="1:19" ht="13.5" thickBot="1">
      <c r="B760" s="805"/>
      <c r="C760" s="392"/>
      <c r="D760" s="645"/>
      <c r="E760" s="335"/>
      <c r="F760" s="432"/>
      <c r="G760" s="394"/>
      <c r="H760" s="432"/>
      <c r="I760" s="337"/>
      <c r="J760" s="336" t="s">
        <v>287</v>
      </c>
      <c r="K760" s="347">
        <f>K758+K759</f>
        <v>7.8579999999999997</v>
      </c>
      <c r="L760" s="340">
        <f>L758+L759</f>
        <v>7.8509999999999991</v>
      </c>
      <c r="M760" s="348">
        <f>M758+M759</f>
        <v>8.0590000000000011</v>
      </c>
    </row>
    <row r="761" spans="1:19" ht="13.5" thickBot="1">
      <c r="B761" s="646"/>
      <c r="C761" s="647"/>
      <c r="D761" s="648"/>
      <c r="E761" s="649"/>
      <c r="F761" s="650"/>
      <c r="G761" s="649"/>
      <c r="H761" s="650"/>
      <c r="I761" s="650"/>
      <c r="J761" s="651" t="s">
        <v>287</v>
      </c>
      <c r="K761" s="652">
        <f>K21+K25+K41+K54+K73+K77+K95+K100+K110+K118+K124+K134+K141+K148+K157+K161+K168+K173+K181+K193+K195+K208+K212+K216+K226+K232+K258+K269+K272+K276+K281+K303+K310+K331+K347+K351+K363+K368+K379+K391+K404+K408+K412+K424+K430+K434+K437+K443+K449+K455+K459+K462+K466+K471+K478+K482+K496+K500+K504+K509+K511+K525+K539+K543+K551+K555+K560+K565+K571+K582+K586+K607+K613+K620+K622+K626+K635+K644+K651+K655+K657+K664+K676+K684+K688+K691+K693+K701+K713+K724+K738+K745+K753+K760+K757</f>
        <v>374.59199999999987</v>
      </c>
      <c r="L761" s="652">
        <f>L21+L25+L41+L54+L73+L77+L95+L100+L110+L118+L124+L134+L141+L148+L157+L161+L168+L173+L181+L193+L195+L208+L212+L216+L226+L232+L258+L269+L272+L276+L281+L303+L310+L331+L347+L351+L363+L368+L379+L391+L404+L408+L412+L424+L430+L434+L437+L443+L449+L455+L459+L462+L466+L471+L478+L482+L496+L500+L504+L509+L511+L525+L539+L543+L551+L555+L560+L565+L571+L582+L586+L607+L613+L620+L622+L626+L635+L644+L651+L655+L657+L664+L676+L684+L688+L691+L693+L701+L713+L724+L738+L745+L753+L760+L757</f>
        <v>450.40400000000005</v>
      </c>
      <c r="M761" s="652">
        <f>M21+M25+M41+M54+M73+M77+M95+M100+M110+M118+M124+M134+M141+M148+M157+M161+M168+M173+M181+M193+M195+M208+M212+M216+M226+M232+M258+M269+M272+M276+M281+M303+M310+M331+M347+M351+M363+M368+M379+M391+M404+M408+M412+M424+M430+M434+M437+M443+M449+M455+M459+M462+M466+M471+M478+M482+M496+M500+M504+M509+M511+M525+M539+M543+M551+M555+M560+M565+M571+M582+M586+M607+M613+M620+M622+M626+M635+M644+M651+M655+M657+M664+M676+M684+M688+M691+M693+M701+M713+M724+M738+M745+M753+M760+M757</f>
        <v>423.91800000000006</v>
      </c>
    </row>
    <row r="762" spans="1:19" s="654" customFormat="1" ht="12.75" customHeight="1">
      <c r="A762" s="653" t="s">
        <v>373</v>
      </c>
      <c r="B762" s="653"/>
      <c r="C762" s="653"/>
      <c r="D762" s="653"/>
      <c r="E762" s="653"/>
      <c r="F762" s="653"/>
      <c r="G762" s="653"/>
      <c r="H762" s="653"/>
      <c r="I762" s="653"/>
      <c r="J762" s="653"/>
      <c r="K762" s="653"/>
      <c r="L762" s="653"/>
      <c r="M762" s="653"/>
    </row>
    <row r="763" spans="1:19" s="654" customFormat="1" ht="12.75" customHeight="1">
      <c r="A763" s="653"/>
      <c r="B763" s="653"/>
      <c r="C763" s="653"/>
      <c r="D763" s="653"/>
      <c r="E763" s="653"/>
      <c r="F763" s="653"/>
      <c r="G763" s="653"/>
      <c r="H763" s="653"/>
      <c r="I763" s="653"/>
      <c r="J763" s="653"/>
      <c r="K763" s="653"/>
      <c r="L763" s="653"/>
      <c r="M763" s="653"/>
    </row>
    <row r="764" spans="1:19" s="654" customFormat="1" ht="12.75" customHeight="1">
      <c r="A764" s="653"/>
      <c r="B764" s="653"/>
      <c r="C764" s="653"/>
      <c r="D764" s="653"/>
      <c r="E764" s="653"/>
      <c r="F764" s="653"/>
      <c r="G764" s="653"/>
      <c r="H764" s="653"/>
      <c r="I764" s="653"/>
      <c r="J764" s="653"/>
      <c r="K764" s="653"/>
      <c r="L764" s="653"/>
      <c r="M764" s="653"/>
    </row>
    <row r="765" spans="1:19" s="654" customFormat="1" ht="12.75" customHeight="1">
      <c r="A765" s="653"/>
      <c r="B765" s="653"/>
      <c r="C765" s="653"/>
      <c r="D765" s="653"/>
      <c r="E765" s="653"/>
      <c r="F765" s="653"/>
      <c r="G765" s="653"/>
      <c r="H765" s="653"/>
      <c r="I765" s="653"/>
      <c r="J765" s="653"/>
      <c r="K765" s="653"/>
      <c r="L765" s="653"/>
      <c r="M765" s="653"/>
    </row>
    <row r="766" spans="1:19" s="654" customFormat="1" ht="12.75" customHeight="1">
      <c r="A766" s="653"/>
      <c r="B766" s="653"/>
      <c r="C766" s="653"/>
      <c r="D766" s="653"/>
      <c r="E766" s="653"/>
      <c r="F766" s="653"/>
      <c r="G766" s="653"/>
      <c r="H766" s="653"/>
      <c r="I766" s="653"/>
      <c r="J766" s="653"/>
      <c r="K766" s="653"/>
      <c r="L766" s="653"/>
      <c r="M766" s="653"/>
    </row>
    <row r="767" spans="1:19" s="4" customFormat="1" ht="15.75">
      <c r="A767" s="655"/>
      <c r="B767" s="806" t="s">
        <v>374</v>
      </c>
      <c r="C767" s="807"/>
      <c r="D767" s="807"/>
      <c r="E767" s="807"/>
      <c r="F767" s="807"/>
      <c r="G767" s="807"/>
      <c r="H767" s="807"/>
      <c r="I767" s="807"/>
      <c r="J767" s="807"/>
      <c r="K767" s="807"/>
      <c r="L767" s="807"/>
      <c r="M767" s="807"/>
      <c r="N767" s="807"/>
      <c r="O767" s="807"/>
      <c r="P767" s="2"/>
      <c r="Q767" s="2"/>
      <c r="R767" s="2"/>
      <c r="S767" s="2"/>
    </row>
    <row r="768" spans="1:19" s="4" customFormat="1" ht="18.75">
      <c r="A768" s="655"/>
      <c r="B768" s="656"/>
      <c r="C768" s="657"/>
      <c r="D768" s="658"/>
      <c r="E768" s="659"/>
      <c r="F768" s="659"/>
      <c r="G768" s="659"/>
      <c r="H768" s="659"/>
      <c r="I768" s="659"/>
      <c r="J768" s="659"/>
      <c r="K768" s="659"/>
      <c r="L768" s="659"/>
      <c r="M768" s="659"/>
      <c r="N768" s="2"/>
      <c r="O768" s="2"/>
      <c r="P768" s="2"/>
      <c r="Q768" s="2"/>
      <c r="R768" s="2"/>
      <c r="S768" s="2"/>
    </row>
    <row r="769" spans="2:2">
      <c r="B769" s="302" t="s">
        <v>265</v>
      </c>
    </row>
  </sheetData>
  <mergeCells count="198">
    <mergeCell ref="E9:J9"/>
    <mergeCell ref="K9:M10"/>
    <mergeCell ref="E10:F10"/>
    <mergeCell ref="G10:H10"/>
    <mergeCell ref="I10:J10"/>
    <mergeCell ref="H1:K1"/>
    <mergeCell ref="H2:M2"/>
    <mergeCell ref="H3:M3"/>
    <mergeCell ref="H5:L5"/>
    <mergeCell ref="B7:M7"/>
    <mergeCell ref="B8:M8"/>
    <mergeCell ref="B12:B25"/>
    <mergeCell ref="C12:C22"/>
    <mergeCell ref="C23:C25"/>
    <mergeCell ref="B26:B42"/>
    <mergeCell ref="C26:C42"/>
    <mergeCell ref="B43:B55"/>
    <mergeCell ref="C43:C55"/>
    <mergeCell ref="B9:B11"/>
    <mergeCell ref="C9:D11"/>
    <mergeCell ref="B56:B78"/>
    <mergeCell ref="C56:C74"/>
    <mergeCell ref="C75:C78"/>
    <mergeCell ref="B79:B96"/>
    <mergeCell ref="C79:C96"/>
    <mergeCell ref="B97:B111"/>
    <mergeCell ref="C97:D97"/>
    <mergeCell ref="C98:D98"/>
    <mergeCell ref="C100:D101"/>
    <mergeCell ref="C102:C111"/>
    <mergeCell ref="E163:F167"/>
    <mergeCell ref="E102:F111"/>
    <mergeCell ref="B112:B136"/>
    <mergeCell ref="C112:C119"/>
    <mergeCell ref="C120:C124"/>
    <mergeCell ref="C127:C134"/>
    <mergeCell ref="B137:B149"/>
    <mergeCell ref="C137:C142"/>
    <mergeCell ref="C143:C149"/>
    <mergeCell ref="B170:B182"/>
    <mergeCell ref="C170:C174"/>
    <mergeCell ref="C175:C182"/>
    <mergeCell ref="B183:B196"/>
    <mergeCell ref="C185:C196"/>
    <mergeCell ref="B197:B213"/>
    <mergeCell ref="C197:C209"/>
    <mergeCell ref="C210:C213"/>
    <mergeCell ref="B150:B162"/>
    <mergeCell ref="C150:C158"/>
    <mergeCell ref="C159:C162"/>
    <mergeCell ref="B163:B169"/>
    <mergeCell ref="C163:C169"/>
    <mergeCell ref="B260:B270"/>
    <mergeCell ref="C260:C270"/>
    <mergeCell ref="B271:B273"/>
    <mergeCell ref="C271:C273"/>
    <mergeCell ref="B274:B276"/>
    <mergeCell ref="B277:B282"/>
    <mergeCell ref="C277:C282"/>
    <mergeCell ref="B214:B216"/>
    <mergeCell ref="B217:B227"/>
    <mergeCell ref="C217:C227"/>
    <mergeCell ref="B228:B259"/>
    <mergeCell ref="C228:C233"/>
    <mergeCell ref="C234:C259"/>
    <mergeCell ref="B333:B348"/>
    <mergeCell ref="C333:C348"/>
    <mergeCell ref="B349:B351"/>
    <mergeCell ref="B352:B368"/>
    <mergeCell ref="C352:C365"/>
    <mergeCell ref="C366:C368"/>
    <mergeCell ref="B283:B304"/>
    <mergeCell ref="C283:C304"/>
    <mergeCell ref="B305:B311"/>
    <mergeCell ref="C305:C311"/>
    <mergeCell ref="B312:B332"/>
    <mergeCell ref="C312:C332"/>
    <mergeCell ref="K395:M395"/>
    <mergeCell ref="B406:B409"/>
    <mergeCell ref="C406:C409"/>
    <mergeCell ref="B410:B412"/>
    <mergeCell ref="B413:B425"/>
    <mergeCell ref="C413:C425"/>
    <mergeCell ref="B369:B380"/>
    <mergeCell ref="C369:C380"/>
    <mergeCell ref="B381:B392"/>
    <mergeCell ref="C381:C392"/>
    <mergeCell ref="B393:B405"/>
    <mergeCell ref="C393:C405"/>
    <mergeCell ref="B445:B450"/>
    <mergeCell ref="C445:C450"/>
    <mergeCell ref="E445:F450"/>
    <mergeCell ref="B451:B456"/>
    <mergeCell ref="C451:C456"/>
    <mergeCell ref="B457:B459"/>
    <mergeCell ref="E457:F459"/>
    <mergeCell ref="B426:B431"/>
    <mergeCell ref="C426:C431"/>
    <mergeCell ref="B432:B434"/>
    <mergeCell ref="B435:B437"/>
    <mergeCell ref="B438:B444"/>
    <mergeCell ref="C438:C444"/>
    <mergeCell ref="B473:B478"/>
    <mergeCell ref="C473:C475"/>
    <mergeCell ref="E473:F475"/>
    <mergeCell ref="C476:C478"/>
    <mergeCell ref="B479:B484"/>
    <mergeCell ref="C479:C484"/>
    <mergeCell ref="B460:B463"/>
    <mergeCell ref="C460:C463"/>
    <mergeCell ref="B464:B466"/>
    <mergeCell ref="B467:B472"/>
    <mergeCell ref="C467:C472"/>
    <mergeCell ref="E467:F472"/>
    <mergeCell ref="E502:F505"/>
    <mergeCell ref="B506:B512"/>
    <mergeCell ref="C506:C510"/>
    <mergeCell ref="B513:B526"/>
    <mergeCell ref="C513:C526"/>
    <mergeCell ref="B527:B540"/>
    <mergeCell ref="C527:C540"/>
    <mergeCell ref="B485:B497"/>
    <mergeCell ref="C485:C497"/>
    <mergeCell ref="B498:B501"/>
    <mergeCell ref="C498:C501"/>
    <mergeCell ref="B502:B505"/>
    <mergeCell ref="C502:C505"/>
    <mergeCell ref="E556:F559"/>
    <mergeCell ref="C557:D557"/>
    <mergeCell ref="C558:D558"/>
    <mergeCell ref="C561:C562"/>
    <mergeCell ref="E561:F564"/>
    <mergeCell ref="C563:C564"/>
    <mergeCell ref="B541:B543"/>
    <mergeCell ref="B544:B552"/>
    <mergeCell ref="C544:C552"/>
    <mergeCell ref="B553:B555"/>
    <mergeCell ref="B556:B565"/>
    <mergeCell ref="C556:D556"/>
    <mergeCell ref="B566:B571"/>
    <mergeCell ref="C566:C571"/>
    <mergeCell ref="B572:B583"/>
    <mergeCell ref="C572:C583"/>
    <mergeCell ref="B584:B586"/>
    <mergeCell ref="B587:B614"/>
    <mergeCell ref="C587:C608"/>
    <mergeCell ref="C609:C612"/>
    <mergeCell ref="C613:C614"/>
    <mergeCell ref="E628:F634"/>
    <mergeCell ref="E635:F635"/>
    <mergeCell ref="E636:F636"/>
    <mergeCell ref="B637:B645"/>
    <mergeCell ref="C637:C645"/>
    <mergeCell ref="E637:F643"/>
    <mergeCell ref="B615:B623"/>
    <mergeCell ref="C615:C621"/>
    <mergeCell ref="B624:B627"/>
    <mergeCell ref="C624:C627"/>
    <mergeCell ref="B628:B636"/>
    <mergeCell ref="C628:C636"/>
    <mergeCell ref="B666:B677"/>
    <mergeCell ref="C666:C677"/>
    <mergeCell ref="E666:F675"/>
    <mergeCell ref="B678:B685"/>
    <mergeCell ref="C678:C685"/>
    <mergeCell ref="B686:B688"/>
    <mergeCell ref="E686:F688"/>
    <mergeCell ref="B646:B652"/>
    <mergeCell ref="C646:C652"/>
    <mergeCell ref="B653:B655"/>
    <mergeCell ref="E653:F654"/>
    <mergeCell ref="B656:B657"/>
    <mergeCell ref="B658:B665"/>
    <mergeCell ref="E658:F663"/>
    <mergeCell ref="C659:C665"/>
    <mergeCell ref="B715:B725"/>
    <mergeCell ref="C715:C725"/>
    <mergeCell ref="B726:B739"/>
    <mergeCell ref="C726:C739"/>
    <mergeCell ref="E726:F737"/>
    <mergeCell ref="E738:F738"/>
    <mergeCell ref="E739:F739"/>
    <mergeCell ref="B689:B691"/>
    <mergeCell ref="B692:B693"/>
    <mergeCell ref="E692:F692"/>
    <mergeCell ref="B694:B702"/>
    <mergeCell ref="C694:C702"/>
    <mergeCell ref="B703:B714"/>
    <mergeCell ref="C703:C714"/>
    <mergeCell ref="B758:B760"/>
    <mergeCell ref="B767:O767"/>
    <mergeCell ref="B740:B746"/>
    <mergeCell ref="C740:C746"/>
    <mergeCell ref="B747:B754"/>
    <mergeCell ref="C747:C754"/>
    <mergeCell ref="E747:F752"/>
    <mergeCell ref="B755:B757"/>
    <mergeCell ref="E755:F756"/>
  </mergeCells>
  <pageMargins left="0.78740157480314965" right="0.78740157480314965" top="0.39370078740157483" bottom="0.19685039370078741" header="0" footer="0.11811023622047245"/>
  <pageSetup paperSize="9" scale="72" orientation="portrait" r:id="rId1"/>
  <headerFooter alignWithMargins="0">
    <oddFooter>&amp;R&amp;P</oddFooter>
  </headerFooter>
  <rowBreaks count="10" manualBreakCount="10">
    <brk id="78" max="12" man="1"/>
    <brk id="149" max="12" man="1"/>
    <brk id="227" max="12" man="1"/>
    <brk id="304" max="12" man="1"/>
    <brk id="380" max="12" man="1"/>
    <brk id="456" max="12" man="1"/>
    <brk id="526" max="12" man="1"/>
    <brk id="586" max="12" man="1"/>
    <brk id="657" max="12" man="1"/>
    <brk id="72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Q123"/>
  <sheetViews>
    <sheetView view="pageBreakPreview" topLeftCell="A95" zoomScaleNormal="85" zoomScaleSheetLayoutView="100" workbookViewId="0">
      <selection activeCell="F118" sqref="F118"/>
    </sheetView>
  </sheetViews>
  <sheetFormatPr defaultRowHeight="15"/>
  <cols>
    <col min="1" max="1" width="9.140625" style="306"/>
    <col min="2" max="2" width="5.5703125" style="306" customWidth="1"/>
    <col min="3" max="3" width="9.140625" style="660"/>
    <col min="4" max="4" width="18.85546875" style="661" customWidth="1"/>
    <col min="5" max="6" width="12.140625" style="661" customWidth="1"/>
    <col min="7" max="7" width="13.140625" style="661" customWidth="1"/>
    <col min="8" max="8" width="14.5703125" style="661" customWidth="1"/>
    <col min="9" max="257" width="9.140625" style="306"/>
    <col min="258" max="258" width="5.5703125" style="306" customWidth="1"/>
    <col min="259" max="259" width="9.140625" style="306"/>
    <col min="260" max="260" width="15.42578125" style="306" customWidth="1"/>
    <col min="261" max="262" width="12.140625" style="306" customWidth="1"/>
    <col min="263" max="263" width="13.140625" style="306" customWidth="1"/>
    <col min="264" max="264" width="10.28515625" style="306" customWidth="1"/>
    <col min="265" max="513" width="9.140625" style="306"/>
    <col min="514" max="514" width="5.5703125" style="306" customWidth="1"/>
    <col min="515" max="515" width="9.140625" style="306"/>
    <col min="516" max="516" width="15.42578125" style="306" customWidth="1"/>
    <col min="517" max="518" width="12.140625" style="306" customWidth="1"/>
    <col min="519" max="519" width="13.140625" style="306" customWidth="1"/>
    <col min="520" max="520" width="10.28515625" style="306" customWidth="1"/>
    <col min="521" max="769" width="9.140625" style="306"/>
    <col min="770" max="770" width="5.5703125" style="306" customWidth="1"/>
    <col min="771" max="771" width="9.140625" style="306"/>
    <col min="772" max="772" width="15.42578125" style="306" customWidth="1"/>
    <col min="773" max="774" width="12.140625" style="306" customWidth="1"/>
    <col min="775" max="775" width="13.140625" style="306" customWidth="1"/>
    <col min="776" max="776" width="10.28515625" style="306" customWidth="1"/>
    <col min="777" max="1025" width="9.140625" style="306"/>
    <col min="1026" max="1026" width="5.5703125" style="306" customWidth="1"/>
    <col min="1027" max="1027" width="9.140625" style="306"/>
    <col min="1028" max="1028" width="15.42578125" style="306" customWidth="1"/>
    <col min="1029" max="1030" width="12.140625" style="306" customWidth="1"/>
    <col min="1031" max="1031" width="13.140625" style="306" customWidth="1"/>
    <col min="1032" max="1032" width="10.28515625" style="306" customWidth="1"/>
    <col min="1033" max="1281" width="9.140625" style="306"/>
    <col min="1282" max="1282" width="5.5703125" style="306" customWidth="1"/>
    <col min="1283" max="1283" width="9.140625" style="306"/>
    <col min="1284" max="1284" width="15.42578125" style="306" customWidth="1"/>
    <col min="1285" max="1286" width="12.140625" style="306" customWidth="1"/>
    <col min="1287" max="1287" width="13.140625" style="306" customWidth="1"/>
    <col min="1288" max="1288" width="10.28515625" style="306" customWidth="1"/>
    <col min="1289" max="1537" width="9.140625" style="306"/>
    <col min="1538" max="1538" width="5.5703125" style="306" customWidth="1"/>
    <col min="1539" max="1539" width="9.140625" style="306"/>
    <col min="1540" max="1540" width="15.42578125" style="306" customWidth="1"/>
    <col min="1541" max="1542" width="12.140625" style="306" customWidth="1"/>
    <col min="1543" max="1543" width="13.140625" style="306" customWidth="1"/>
    <col min="1544" max="1544" width="10.28515625" style="306" customWidth="1"/>
    <col min="1545" max="1793" width="9.140625" style="306"/>
    <col min="1794" max="1794" width="5.5703125" style="306" customWidth="1"/>
    <col min="1795" max="1795" width="9.140625" style="306"/>
    <col min="1796" max="1796" width="15.42578125" style="306" customWidth="1"/>
    <col min="1797" max="1798" width="12.140625" style="306" customWidth="1"/>
    <col min="1799" max="1799" width="13.140625" style="306" customWidth="1"/>
    <col min="1800" max="1800" width="10.28515625" style="306" customWidth="1"/>
    <col min="1801" max="2049" width="9.140625" style="306"/>
    <col min="2050" max="2050" width="5.5703125" style="306" customWidth="1"/>
    <col min="2051" max="2051" width="9.140625" style="306"/>
    <col min="2052" max="2052" width="15.42578125" style="306" customWidth="1"/>
    <col min="2053" max="2054" width="12.140625" style="306" customWidth="1"/>
    <col min="2055" max="2055" width="13.140625" style="306" customWidth="1"/>
    <col min="2056" max="2056" width="10.28515625" style="306" customWidth="1"/>
    <col min="2057" max="2305" width="9.140625" style="306"/>
    <col min="2306" max="2306" width="5.5703125" style="306" customWidth="1"/>
    <col min="2307" max="2307" width="9.140625" style="306"/>
    <col min="2308" max="2308" width="15.42578125" style="306" customWidth="1"/>
    <col min="2309" max="2310" width="12.140625" style="306" customWidth="1"/>
    <col min="2311" max="2311" width="13.140625" style="306" customWidth="1"/>
    <col min="2312" max="2312" width="10.28515625" style="306" customWidth="1"/>
    <col min="2313" max="2561" width="9.140625" style="306"/>
    <col min="2562" max="2562" width="5.5703125" style="306" customWidth="1"/>
    <col min="2563" max="2563" width="9.140625" style="306"/>
    <col min="2564" max="2564" width="15.42578125" style="306" customWidth="1"/>
    <col min="2565" max="2566" width="12.140625" style="306" customWidth="1"/>
    <col min="2567" max="2567" width="13.140625" style="306" customWidth="1"/>
    <col min="2568" max="2568" width="10.28515625" style="306" customWidth="1"/>
    <col min="2569" max="2817" width="9.140625" style="306"/>
    <col min="2818" max="2818" width="5.5703125" style="306" customWidth="1"/>
    <col min="2819" max="2819" width="9.140625" style="306"/>
    <col min="2820" max="2820" width="15.42578125" style="306" customWidth="1"/>
    <col min="2821" max="2822" width="12.140625" style="306" customWidth="1"/>
    <col min="2823" max="2823" width="13.140625" style="306" customWidth="1"/>
    <col min="2824" max="2824" width="10.28515625" style="306" customWidth="1"/>
    <col min="2825" max="3073" width="9.140625" style="306"/>
    <col min="3074" max="3074" width="5.5703125" style="306" customWidth="1"/>
    <col min="3075" max="3075" width="9.140625" style="306"/>
    <col min="3076" max="3076" width="15.42578125" style="306" customWidth="1"/>
    <col min="3077" max="3078" width="12.140625" style="306" customWidth="1"/>
    <col min="3079" max="3079" width="13.140625" style="306" customWidth="1"/>
    <col min="3080" max="3080" width="10.28515625" style="306" customWidth="1"/>
    <col min="3081" max="3329" width="9.140625" style="306"/>
    <col min="3330" max="3330" width="5.5703125" style="306" customWidth="1"/>
    <col min="3331" max="3331" width="9.140625" style="306"/>
    <col min="3332" max="3332" width="15.42578125" style="306" customWidth="1"/>
    <col min="3333" max="3334" width="12.140625" style="306" customWidth="1"/>
    <col min="3335" max="3335" width="13.140625" style="306" customWidth="1"/>
    <col min="3336" max="3336" width="10.28515625" style="306" customWidth="1"/>
    <col min="3337" max="3585" width="9.140625" style="306"/>
    <col min="3586" max="3586" width="5.5703125" style="306" customWidth="1"/>
    <col min="3587" max="3587" width="9.140625" style="306"/>
    <col min="3588" max="3588" width="15.42578125" style="306" customWidth="1"/>
    <col min="3589" max="3590" width="12.140625" style="306" customWidth="1"/>
    <col min="3591" max="3591" width="13.140625" style="306" customWidth="1"/>
    <col min="3592" max="3592" width="10.28515625" style="306" customWidth="1"/>
    <col min="3593" max="3841" width="9.140625" style="306"/>
    <col min="3842" max="3842" width="5.5703125" style="306" customWidth="1"/>
    <col min="3843" max="3843" width="9.140625" style="306"/>
    <col min="3844" max="3844" width="15.42578125" style="306" customWidth="1"/>
    <col min="3845" max="3846" width="12.140625" style="306" customWidth="1"/>
    <col min="3847" max="3847" width="13.140625" style="306" customWidth="1"/>
    <col min="3848" max="3848" width="10.28515625" style="306" customWidth="1"/>
    <col min="3849" max="4097" width="9.140625" style="306"/>
    <col min="4098" max="4098" width="5.5703125" style="306" customWidth="1"/>
    <col min="4099" max="4099" width="9.140625" style="306"/>
    <col min="4100" max="4100" width="15.42578125" style="306" customWidth="1"/>
    <col min="4101" max="4102" width="12.140625" style="306" customWidth="1"/>
    <col min="4103" max="4103" width="13.140625" style="306" customWidth="1"/>
    <col min="4104" max="4104" width="10.28515625" style="306" customWidth="1"/>
    <col min="4105" max="4353" width="9.140625" style="306"/>
    <col min="4354" max="4354" width="5.5703125" style="306" customWidth="1"/>
    <col min="4355" max="4355" width="9.140625" style="306"/>
    <col min="4356" max="4356" width="15.42578125" style="306" customWidth="1"/>
    <col min="4357" max="4358" width="12.140625" style="306" customWidth="1"/>
    <col min="4359" max="4359" width="13.140625" style="306" customWidth="1"/>
    <col min="4360" max="4360" width="10.28515625" style="306" customWidth="1"/>
    <col min="4361" max="4609" width="9.140625" style="306"/>
    <col min="4610" max="4610" width="5.5703125" style="306" customWidth="1"/>
    <col min="4611" max="4611" width="9.140625" style="306"/>
    <col min="4612" max="4612" width="15.42578125" style="306" customWidth="1"/>
    <col min="4613" max="4614" width="12.140625" style="306" customWidth="1"/>
    <col min="4615" max="4615" width="13.140625" style="306" customWidth="1"/>
    <col min="4616" max="4616" width="10.28515625" style="306" customWidth="1"/>
    <col min="4617" max="4865" width="9.140625" style="306"/>
    <col min="4866" max="4866" width="5.5703125" style="306" customWidth="1"/>
    <col min="4867" max="4867" width="9.140625" style="306"/>
    <col min="4868" max="4868" width="15.42578125" style="306" customWidth="1"/>
    <col min="4869" max="4870" width="12.140625" style="306" customWidth="1"/>
    <col min="4871" max="4871" width="13.140625" style="306" customWidth="1"/>
    <col min="4872" max="4872" width="10.28515625" style="306" customWidth="1"/>
    <col min="4873" max="5121" width="9.140625" style="306"/>
    <col min="5122" max="5122" width="5.5703125" style="306" customWidth="1"/>
    <col min="5123" max="5123" width="9.140625" style="306"/>
    <col min="5124" max="5124" width="15.42578125" style="306" customWidth="1"/>
    <col min="5125" max="5126" width="12.140625" style="306" customWidth="1"/>
    <col min="5127" max="5127" width="13.140625" style="306" customWidth="1"/>
    <col min="5128" max="5128" width="10.28515625" style="306" customWidth="1"/>
    <col min="5129" max="5377" width="9.140625" style="306"/>
    <col min="5378" max="5378" width="5.5703125" style="306" customWidth="1"/>
    <col min="5379" max="5379" width="9.140625" style="306"/>
    <col min="5380" max="5380" width="15.42578125" style="306" customWidth="1"/>
    <col min="5381" max="5382" width="12.140625" style="306" customWidth="1"/>
    <col min="5383" max="5383" width="13.140625" style="306" customWidth="1"/>
    <col min="5384" max="5384" width="10.28515625" style="306" customWidth="1"/>
    <col min="5385" max="5633" width="9.140625" style="306"/>
    <col min="5634" max="5634" width="5.5703125" style="306" customWidth="1"/>
    <col min="5635" max="5635" width="9.140625" style="306"/>
    <col min="5636" max="5636" width="15.42578125" style="306" customWidth="1"/>
    <col min="5637" max="5638" width="12.140625" style="306" customWidth="1"/>
    <col min="5639" max="5639" width="13.140625" style="306" customWidth="1"/>
    <col min="5640" max="5640" width="10.28515625" style="306" customWidth="1"/>
    <col min="5641" max="5889" width="9.140625" style="306"/>
    <col min="5890" max="5890" width="5.5703125" style="306" customWidth="1"/>
    <col min="5891" max="5891" width="9.140625" style="306"/>
    <col min="5892" max="5892" width="15.42578125" style="306" customWidth="1"/>
    <col min="5893" max="5894" width="12.140625" style="306" customWidth="1"/>
    <col min="5895" max="5895" width="13.140625" style="306" customWidth="1"/>
    <col min="5896" max="5896" width="10.28515625" style="306" customWidth="1"/>
    <col min="5897" max="6145" width="9.140625" style="306"/>
    <col min="6146" max="6146" width="5.5703125" style="306" customWidth="1"/>
    <col min="6147" max="6147" width="9.140625" style="306"/>
    <col min="6148" max="6148" width="15.42578125" style="306" customWidth="1"/>
    <col min="6149" max="6150" width="12.140625" style="306" customWidth="1"/>
    <col min="6151" max="6151" width="13.140625" style="306" customWidth="1"/>
    <col min="6152" max="6152" width="10.28515625" style="306" customWidth="1"/>
    <col min="6153" max="6401" width="9.140625" style="306"/>
    <col min="6402" max="6402" width="5.5703125" style="306" customWidth="1"/>
    <col min="6403" max="6403" width="9.140625" style="306"/>
    <col min="6404" max="6404" width="15.42578125" style="306" customWidth="1"/>
    <col min="6405" max="6406" width="12.140625" style="306" customWidth="1"/>
    <col min="6407" max="6407" width="13.140625" style="306" customWidth="1"/>
    <col min="6408" max="6408" width="10.28515625" style="306" customWidth="1"/>
    <col min="6409" max="6657" width="9.140625" style="306"/>
    <col min="6658" max="6658" width="5.5703125" style="306" customWidth="1"/>
    <col min="6659" max="6659" width="9.140625" style="306"/>
    <col min="6660" max="6660" width="15.42578125" style="306" customWidth="1"/>
    <col min="6661" max="6662" width="12.140625" style="306" customWidth="1"/>
    <col min="6663" max="6663" width="13.140625" style="306" customWidth="1"/>
    <col min="6664" max="6664" width="10.28515625" style="306" customWidth="1"/>
    <col min="6665" max="6913" width="9.140625" style="306"/>
    <col min="6914" max="6914" width="5.5703125" style="306" customWidth="1"/>
    <col min="6915" max="6915" width="9.140625" style="306"/>
    <col min="6916" max="6916" width="15.42578125" style="306" customWidth="1"/>
    <col min="6917" max="6918" width="12.140625" style="306" customWidth="1"/>
    <col min="6919" max="6919" width="13.140625" style="306" customWidth="1"/>
    <col min="6920" max="6920" width="10.28515625" style="306" customWidth="1"/>
    <col min="6921" max="7169" width="9.140625" style="306"/>
    <col min="7170" max="7170" width="5.5703125" style="306" customWidth="1"/>
    <col min="7171" max="7171" width="9.140625" style="306"/>
    <col min="7172" max="7172" width="15.42578125" style="306" customWidth="1"/>
    <col min="7173" max="7174" width="12.140625" style="306" customWidth="1"/>
    <col min="7175" max="7175" width="13.140625" style="306" customWidth="1"/>
    <col min="7176" max="7176" width="10.28515625" style="306" customWidth="1"/>
    <col min="7177" max="7425" width="9.140625" style="306"/>
    <col min="7426" max="7426" width="5.5703125" style="306" customWidth="1"/>
    <col min="7427" max="7427" width="9.140625" style="306"/>
    <col min="7428" max="7428" width="15.42578125" style="306" customWidth="1"/>
    <col min="7429" max="7430" width="12.140625" style="306" customWidth="1"/>
    <col min="7431" max="7431" width="13.140625" style="306" customWidth="1"/>
    <col min="7432" max="7432" width="10.28515625" style="306" customWidth="1"/>
    <col min="7433" max="7681" width="9.140625" style="306"/>
    <col min="7682" max="7682" width="5.5703125" style="306" customWidth="1"/>
    <col min="7683" max="7683" width="9.140625" style="306"/>
    <col min="7684" max="7684" width="15.42578125" style="306" customWidth="1"/>
    <col min="7685" max="7686" width="12.140625" style="306" customWidth="1"/>
    <col min="7687" max="7687" width="13.140625" style="306" customWidth="1"/>
    <col min="7688" max="7688" width="10.28515625" style="306" customWidth="1"/>
    <col min="7689" max="7937" width="9.140625" style="306"/>
    <col min="7938" max="7938" width="5.5703125" style="306" customWidth="1"/>
    <col min="7939" max="7939" width="9.140625" style="306"/>
    <col min="7940" max="7940" width="15.42578125" style="306" customWidth="1"/>
    <col min="7941" max="7942" width="12.140625" style="306" customWidth="1"/>
    <col min="7943" max="7943" width="13.140625" style="306" customWidth="1"/>
    <col min="7944" max="7944" width="10.28515625" style="306" customWidth="1"/>
    <col min="7945" max="8193" width="9.140625" style="306"/>
    <col min="8194" max="8194" width="5.5703125" style="306" customWidth="1"/>
    <col min="8195" max="8195" width="9.140625" style="306"/>
    <col min="8196" max="8196" width="15.42578125" style="306" customWidth="1"/>
    <col min="8197" max="8198" width="12.140625" style="306" customWidth="1"/>
    <col min="8199" max="8199" width="13.140625" style="306" customWidth="1"/>
    <col min="8200" max="8200" width="10.28515625" style="306" customWidth="1"/>
    <col min="8201" max="8449" width="9.140625" style="306"/>
    <col min="8450" max="8450" width="5.5703125" style="306" customWidth="1"/>
    <col min="8451" max="8451" width="9.140625" style="306"/>
    <col min="8452" max="8452" width="15.42578125" style="306" customWidth="1"/>
    <col min="8453" max="8454" width="12.140625" style="306" customWidth="1"/>
    <col min="8455" max="8455" width="13.140625" style="306" customWidth="1"/>
    <col min="8456" max="8456" width="10.28515625" style="306" customWidth="1"/>
    <col min="8457" max="8705" width="9.140625" style="306"/>
    <col min="8706" max="8706" width="5.5703125" style="306" customWidth="1"/>
    <col min="8707" max="8707" width="9.140625" style="306"/>
    <col min="8708" max="8708" width="15.42578125" style="306" customWidth="1"/>
    <col min="8709" max="8710" width="12.140625" style="306" customWidth="1"/>
    <col min="8711" max="8711" width="13.140625" style="306" customWidth="1"/>
    <col min="8712" max="8712" width="10.28515625" style="306" customWidth="1"/>
    <col min="8713" max="8961" width="9.140625" style="306"/>
    <col min="8962" max="8962" width="5.5703125" style="306" customWidth="1"/>
    <col min="8963" max="8963" width="9.140625" style="306"/>
    <col min="8964" max="8964" width="15.42578125" style="306" customWidth="1"/>
    <col min="8965" max="8966" width="12.140625" style="306" customWidth="1"/>
    <col min="8967" max="8967" width="13.140625" style="306" customWidth="1"/>
    <col min="8968" max="8968" width="10.28515625" style="306" customWidth="1"/>
    <col min="8969" max="9217" width="9.140625" style="306"/>
    <col min="9218" max="9218" width="5.5703125" style="306" customWidth="1"/>
    <col min="9219" max="9219" width="9.140625" style="306"/>
    <col min="9220" max="9220" width="15.42578125" style="306" customWidth="1"/>
    <col min="9221" max="9222" width="12.140625" style="306" customWidth="1"/>
    <col min="9223" max="9223" width="13.140625" style="306" customWidth="1"/>
    <col min="9224" max="9224" width="10.28515625" style="306" customWidth="1"/>
    <col min="9225" max="9473" width="9.140625" style="306"/>
    <col min="9474" max="9474" width="5.5703125" style="306" customWidth="1"/>
    <col min="9475" max="9475" width="9.140625" style="306"/>
    <col min="9476" max="9476" width="15.42578125" style="306" customWidth="1"/>
    <col min="9477" max="9478" width="12.140625" style="306" customWidth="1"/>
    <col min="9479" max="9479" width="13.140625" style="306" customWidth="1"/>
    <col min="9480" max="9480" width="10.28515625" style="306" customWidth="1"/>
    <col min="9481" max="9729" width="9.140625" style="306"/>
    <col min="9730" max="9730" width="5.5703125" style="306" customWidth="1"/>
    <col min="9731" max="9731" width="9.140625" style="306"/>
    <col min="9732" max="9732" width="15.42578125" style="306" customWidth="1"/>
    <col min="9733" max="9734" width="12.140625" style="306" customWidth="1"/>
    <col min="9735" max="9735" width="13.140625" style="306" customWidth="1"/>
    <col min="9736" max="9736" width="10.28515625" style="306" customWidth="1"/>
    <col min="9737" max="9985" width="9.140625" style="306"/>
    <col min="9986" max="9986" width="5.5703125" style="306" customWidth="1"/>
    <col min="9987" max="9987" width="9.140625" style="306"/>
    <col min="9988" max="9988" width="15.42578125" style="306" customWidth="1"/>
    <col min="9989" max="9990" width="12.140625" style="306" customWidth="1"/>
    <col min="9991" max="9991" width="13.140625" style="306" customWidth="1"/>
    <col min="9992" max="9992" width="10.28515625" style="306" customWidth="1"/>
    <col min="9993" max="10241" width="9.140625" style="306"/>
    <col min="10242" max="10242" width="5.5703125" style="306" customWidth="1"/>
    <col min="10243" max="10243" width="9.140625" style="306"/>
    <col min="10244" max="10244" width="15.42578125" style="306" customWidth="1"/>
    <col min="10245" max="10246" width="12.140625" style="306" customWidth="1"/>
    <col min="10247" max="10247" width="13.140625" style="306" customWidth="1"/>
    <col min="10248" max="10248" width="10.28515625" style="306" customWidth="1"/>
    <col min="10249" max="10497" width="9.140625" style="306"/>
    <col min="10498" max="10498" width="5.5703125" style="306" customWidth="1"/>
    <col min="10499" max="10499" width="9.140625" style="306"/>
    <col min="10500" max="10500" width="15.42578125" style="306" customWidth="1"/>
    <col min="10501" max="10502" width="12.140625" style="306" customWidth="1"/>
    <col min="10503" max="10503" width="13.140625" style="306" customWidth="1"/>
    <col min="10504" max="10504" width="10.28515625" style="306" customWidth="1"/>
    <col min="10505" max="10753" width="9.140625" style="306"/>
    <col min="10754" max="10754" width="5.5703125" style="306" customWidth="1"/>
    <col min="10755" max="10755" width="9.140625" style="306"/>
    <col min="10756" max="10756" width="15.42578125" style="306" customWidth="1"/>
    <col min="10757" max="10758" width="12.140625" style="306" customWidth="1"/>
    <col min="10759" max="10759" width="13.140625" style="306" customWidth="1"/>
    <col min="10760" max="10760" width="10.28515625" style="306" customWidth="1"/>
    <col min="10761" max="11009" width="9.140625" style="306"/>
    <col min="11010" max="11010" width="5.5703125" style="306" customWidth="1"/>
    <col min="11011" max="11011" width="9.140625" style="306"/>
    <col min="11012" max="11012" width="15.42578125" style="306" customWidth="1"/>
    <col min="11013" max="11014" width="12.140625" style="306" customWidth="1"/>
    <col min="11015" max="11015" width="13.140625" style="306" customWidth="1"/>
    <col min="11016" max="11016" width="10.28515625" style="306" customWidth="1"/>
    <col min="11017" max="11265" width="9.140625" style="306"/>
    <col min="11266" max="11266" width="5.5703125" style="306" customWidth="1"/>
    <col min="11267" max="11267" width="9.140625" style="306"/>
    <col min="11268" max="11268" width="15.42578125" style="306" customWidth="1"/>
    <col min="11269" max="11270" width="12.140625" style="306" customWidth="1"/>
    <col min="11271" max="11271" width="13.140625" style="306" customWidth="1"/>
    <col min="11272" max="11272" width="10.28515625" style="306" customWidth="1"/>
    <col min="11273" max="11521" width="9.140625" style="306"/>
    <col min="11522" max="11522" width="5.5703125" style="306" customWidth="1"/>
    <col min="11523" max="11523" width="9.140625" style="306"/>
    <col min="11524" max="11524" width="15.42578125" style="306" customWidth="1"/>
    <col min="11525" max="11526" width="12.140625" style="306" customWidth="1"/>
    <col min="11527" max="11527" width="13.140625" style="306" customWidth="1"/>
    <col min="11528" max="11528" width="10.28515625" style="306" customWidth="1"/>
    <col min="11529" max="11777" width="9.140625" style="306"/>
    <col min="11778" max="11778" width="5.5703125" style="306" customWidth="1"/>
    <col min="11779" max="11779" width="9.140625" style="306"/>
    <col min="11780" max="11780" width="15.42578125" style="306" customWidth="1"/>
    <col min="11781" max="11782" width="12.140625" style="306" customWidth="1"/>
    <col min="11783" max="11783" width="13.140625" style="306" customWidth="1"/>
    <col min="11784" max="11784" width="10.28515625" style="306" customWidth="1"/>
    <col min="11785" max="12033" width="9.140625" style="306"/>
    <col min="12034" max="12034" width="5.5703125" style="306" customWidth="1"/>
    <col min="12035" max="12035" width="9.140625" style="306"/>
    <col min="12036" max="12036" width="15.42578125" style="306" customWidth="1"/>
    <col min="12037" max="12038" width="12.140625" style="306" customWidth="1"/>
    <col min="12039" max="12039" width="13.140625" style="306" customWidth="1"/>
    <col min="12040" max="12040" width="10.28515625" style="306" customWidth="1"/>
    <col min="12041" max="12289" width="9.140625" style="306"/>
    <col min="12290" max="12290" width="5.5703125" style="306" customWidth="1"/>
    <col min="12291" max="12291" width="9.140625" style="306"/>
    <col min="12292" max="12292" width="15.42578125" style="306" customWidth="1"/>
    <col min="12293" max="12294" width="12.140625" style="306" customWidth="1"/>
    <col min="12295" max="12295" width="13.140625" style="306" customWidth="1"/>
    <col min="12296" max="12296" width="10.28515625" style="306" customWidth="1"/>
    <col min="12297" max="12545" width="9.140625" style="306"/>
    <col min="12546" max="12546" width="5.5703125" style="306" customWidth="1"/>
    <col min="12547" max="12547" width="9.140625" style="306"/>
    <col min="12548" max="12548" width="15.42578125" style="306" customWidth="1"/>
    <col min="12549" max="12550" width="12.140625" style="306" customWidth="1"/>
    <col min="12551" max="12551" width="13.140625" style="306" customWidth="1"/>
    <col min="12552" max="12552" width="10.28515625" style="306" customWidth="1"/>
    <col min="12553" max="12801" width="9.140625" style="306"/>
    <col min="12802" max="12802" width="5.5703125" style="306" customWidth="1"/>
    <col min="12803" max="12803" width="9.140625" style="306"/>
    <col min="12804" max="12804" width="15.42578125" style="306" customWidth="1"/>
    <col min="12805" max="12806" width="12.140625" style="306" customWidth="1"/>
    <col min="12807" max="12807" width="13.140625" style="306" customWidth="1"/>
    <col min="12808" max="12808" width="10.28515625" style="306" customWidth="1"/>
    <col min="12809" max="13057" width="9.140625" style="306"/>
    <col min="13058" max="13058" width="5.5703125" style="306" customWidth="1"/>
    <col min="13059" max="13059" width="9.140625" style="306"/>
    <col min="13060" max="13060" width="15.42578125" style="306" customWidth="1"/>
    <col min="13061" max="13062" width="12.140625" style="306" customWidth="1"/>
    <col min="13063" max="13063" width="13.140625" style="306" customWidth="1"/>
    <col min="13064" max="13064" width="10.28515625" style="306" customWidth="1"/>
    <col min="13065" max="13313" width="9.140625" style="306"/>
    <col min="13314" max="13314" width="5.5703125" style="306" customWidth="1"/>
    <col min="13315" max="13315" width="9.140625" style="306"/>
    <col min="13316" max="13316" width="15.42578125" style="306" customWidth="1"/>
    <col min="13317" max="13318" width="12.140625" style="306" customWidth="1"/>
    <col min="13319" max="13319" width="13.140625" style="306" customWidth="1"/>
    <col min="13320" max="13320" width="10.28515625" style="306" customWidth="1"/>
    <col min="13321" max="13569" width="9.140625" style="306"/>
    <col min="13570" max="13570" width="5.5703125" style="306" customWidth="1"/>
    <col min="13571" max="13571" width="9.140625" style="306"/>
    <col min="13572" max="13572" width="15.42578125" style="306" customWidth="1"/>
    <col min="13573" max="13574" width="12.140625" style="306" customWidth="1"/>
    <col min="13575" max="13575" width="13.140625" style="306" customWidth="1"/>
    <col min="13576" max="13576" width="10.28515625" style="306" customWidth="1"/>
    <col min="13577" max="13825" width="9.140625" style="306"/>
    <col min="13826" max="13826" width="5.5703125" style="306" customWidth="1"/>
    <col min="13827" max="13827" width="9.140625" style="306"/>
    <col min="13828" max="13828" width="15.42578125" style="306" customWidth="1"/>
    <col min="13829" max="13830" width="12.140625" style="306" customWidth="1"/>
    <col min="13831" max="13831" width="13.140625" style="306" customWidth="1"/>
    <col min="13832" max="13832" width="10.28515625" style="306" customWidth="1"/>
    <col min="13833" max="14081" width="9.140625" style="306"/>
    <col min="14082" max="14082" width="5.5703125" style="306" customWidth="1"/>
    <col min="14083" max="14083" width="9.140625" style="306"/>
    <col min="14084" max="14084" width="15.42578125" style="306" customWidth="1"/>
    <col min="14085" max="14086" width="12.140625" style="306" customWidth="1"/>
    <col min="14087" max="14087" width="13.140625" style="306" customWidth="1"/>
    <col min="14088" max="14088" width="10.28515625" style="306" customWidth="1"/>
    <col min="14089" max="14337" width="9.140625" style="306"/>
    <col min="14338" max="14338" width="5.5703125" style="306" customWidth="1"/>
    <col min="14339" max="14339" width="9.140625" style="306"/>
    <col min="14340" max="14340" width="15.42578125" style="306" customWidth="1"/>
    <col min="14341" max="14342" width="12.140625" style="306" customWidth="1"/>
    <col min="14343" max="14343" width="13.140625" style="306" customWidth="1"/>
    <col min="14344" max="14344" width="10.28515625" style="306" customWidth="1"/>
    <col min="14345" max="14593" width="9.140625" style="306"/>
    <col min="14594" max="14594" width="5.5703125" style="306" customWidth="1"/>
    <col min="14595" max="14595" width="9.140625" style="306"/>
    <col min="14596" max="14596" width="15.42578125" style="306" customWidth="1"/>
    <col min="14597" max="14598" width="12.140625" style="306" customWidth="1"/>
    <col min="14599" max="14599" width="13.140625" style="306" customWidth="1"/>
    <col min="14600" max="14600" width="10.28515625" style="306" customWidth="1"/>
    <col min="14601" max="14849" width="9.140625" style="306"/>
    <col min="14850" max="14850" width="5.5703125" style="306" customWidth="1"/>
    <col min="14851" max="14851" width="9.140625" style="306"/>
    <col min="14852" max="14852" width="15.42578125" style="306" customWidth="1"/>
    <col min="14853" max="14854" width="12.140625" style="306" customWidth="1"/>
    <col min="14855" max="14855" width="13.140625" style="306" customWidth="1"/>
    <col min="14856" max="14856" width="10.28515625" style="306" customWidth="1"/>
    <col min="14857" max="15105" width="9.140625" style="306"/>
    <col min="15106" max="15106" width="5.5703125" style="306" customWidth="1"/>
    <col min="15107" max="15107" width="9.140625" style="306"/>
    <col min="15108" max="15108" width="15.42578125" style="306" customWidth="1"/>
    <col min="15109" max="15110" width="12.140625" style="306" customWidth="1"/>
    <col min="15111" max="15111" width="13.140625" style="306" customWidth="1"/>
    <col min="15112" max="15112" width="10.28515625" style="306" customWidth="1"/>
    <col min="15113" max="15361" width="9.140625" style="306"/>
    <col min="15362" max="15362" width="5.5703125" style="306" customWidth="1"/>
    <col min="15363" max="15363" width="9.140625" style="306"/>
    <col min="15364" max="15364" width="15.42578125" style="306" customWidth="1"/>
    <col min="15365" max="15366" width="12.140625" style="306" customWidth="1"/>
    <col min="15367" max="15367" width="13.140625" style="306" customWidth="1"/>
    <col min="15368" max="15368" width="10.28515625" style="306" customWidth="1"/>
    <col min="15369" max="15617" width="9.140625" style="306"/>
    <col min="15618" max="15618" width="5.5703125" style="306" customWidth="1"/>
    <col min="15619" max="15619" width="9.140625" style="306"/>
    <col min="15620" max="15620" width="15.42578125" style="306" customWidth="1"/>
    <col min="15621" max="15622" width="12.140625" style="306" customWidth="1"/>
    <col min="15623" max="15623" width="13.140625" style="306" customWidth="1"/>
    <col min="15624" max="15624" width="10.28515625" style="306" customWidth="1"/>
    <col min="15625" max="15873" width="9.140625" style="306"/>
    <col min="15874" max="15874" width="5.5703125" style="306" customWidth="1"/>
    <col min="15875" max="15875" width="9.140625" style="306"/>
    <col min="15876" max="15876" width="15.42578125" style="306" customWidth="1"/>
    <col min="15877" max="15878" width="12.140625" style="306" customWidth="1"/>
    <col min="15879" max="15879" width="13.140625" style="306" customWidth="1"/>
    <col min="15880" max="15880" width="10.28515625" style="306" customWidth="1"/>
    <col min="15881" max="16129" width="9.140625" style="306"/>
    <col min="16130" max="16130" width="5.5703125" style="306" customWidth="1"/>
    <col min="16131" max="16131" width="9.140625" style="306"/>
    <col min="16132" max="16132" width="15.42578125" style="306" customWidth="1"/>
    <col min="16133" max="16134" width="12.140625" style="306" customWidth="1"/>
    <col min="16135" max="16135" width="13.140625" style="306" customWidth="1"/>
    <col min="16136" max="16136" width="10.28515625" style="306" customWidth="1"/>
    <col min="16137" max="16384" width="9.140625" style="306"/>
  </cols>
  <sheetData>
    <row r="1" spans="2:8" ht="15.75">
      <c r="E1" s="940" t="s">
        <v>266</v>
      </c>
      <c r="F1" s="940"/>
      <c r="G1" s="940"/>
      <c r="H1" s="940"/>
    </row>
    <row r="2" spans="2:8" ht="15.75">
      <c r="E2" s="941" t="s">
        <v>267</v>
      </c>
      <c r="F2" s="941"/>
      <c r="G2" s="941"/>
      <c r="H2" s="941"/>
    </row>
    <row r="3" spans="2:8" ht="15.75">
      <c r="E3" s="941" t="s">
        <v>268</v>
      </c>
      <c r="F3" s="941"/>
      <c r="G3" s="941"/>
      <c r="H3" s="941"/>
    </row>
    <row r="4" spans="2:8" ht="15.75">
      <c r="E4" s="941" t="s">
        <v>269</v>
      </c>
      <c r="F4" s="941"/>
      <c r="G4" s="941"/>
      <c r="H4" s="941"/>
    </row>
    <row r="5" spans="2:8" ht="15.75">
      <c r="E5" s="941" t="s">
        <v>270</v>
      </c>
      <c r="F5" s="941"/>
      <c r="G5" s="941"/>
      <c r="H5" s="941"/>
    </row>
    <row r="7" spans="2:8" s="3" customFormat="1" ht="15.75">
      <c r="C7" s="924" t="s">
        <v>375</v>
      </c>
      <c r="D7" s="924"/>
      <c r="E7" s="924"/>
      <c r="F7" s="924"/>
      <c r="G7" s="924"/>
      <c r="H7" s="924"/>
    </row>
    <row r="8" spans="2:8" s="3" customFormat="1" ht="15.75">
      <c r="C8" s="924" t="s">
        <v>376</v>
      </c>
      <c r="D8" s="924"/>
      <c r="E8" s="924"/>
      <c r="F8" s="924"/>
      <c r="G8" s="924"/>
      <c r="H8" s="924"/>
    </row>
    <row r="9" spans="2:8" s="3" customFormat="1" ht="15.75" customHeight="1" thickBot="1">
      <c r="C9" s="924" t="s">
        <v>377</v>
      </c>
      <c r="D9" s="924"/>
      <c r="E9" s="924"/>
      <c r="F9" s="924"/>
      <c r="G9" s="924"/>
      <c r="H9" s="924"/>
    </row>
    <row r="10" spans="2:8" s="661" customFormat="1" ht="7.5" customHeight="1">
      <c r="B10" s="925"/>
      <c r="C10" s="886" t="s">
        <v>378</v>
      </c>
      <c r="D10" s="926" t="s">
        <v>4</v>
      </c>
      <c r="E10" s="929" t="s">
        <v>7</v>
      </c>
      <c r="F10" s="930"/>
      <c r="G10" s="931"/>
      <c r="H10" s="938" t="s">
        <v>379</v>
      </c>
    </row>
    <row r="11" spans="2:8" s="661" customFormat="1" ht="6.75" customHeight="1">
      <c r="B11" s="922"/>
      <c r="C11" s="887"/>
      <c r="D11" s="927"/>
      <c r="E11" s="932"/>
      <c r="F11" s="933"/>
      <c r="G11" s="934"/>
      <c r="H11" s="939"/>
    </row>
    <row r="12" spans="2:8" s="661" customFormat="1" ht="7.5" customHeight="1" thickBot="1">
      <c r="B12" s="922"/>
      <c r="C12" s="887"/>
      <c r="D12" s="927"/>
      <c r="E12" s="935"/>
      <c r="F12" s="936"/>
      <c r="G12" s="937"/>
      <c r="H12" s="939"/>
    </row>
    <row r="13" spans="2:8" s="661" customFormat="1" ht="13.5" thickBot="1">
      <c r="B13" s="922"/>
      <c r="C13" s="887"/>
      <c r="D13" s="928"/>
      <c r="E13" s="662" t="s">
        <v>380</v>
      </c>
      <c r="F13" s="662" t="s">
        <v>381</v>
      </c>
      <c r="G13" s="662" t="s">
        <v>382</v>
      </c>
      <c r="H13" s="939"/>
    </row>
    <row r="14" spans="2:8" ht="15" customHeight="1">
      <c r="B14" s="922"/>
      <c r="C14" s="808">
        <v>5</v>
      </c>
      <c r="D14" s="663" t="s">
        <v>383</v>
      </c>
      <c r="E14" s="664">
        <v>0</v>
      </c>
      <c r="F14" s="664">
        <v>0</v>
      </c>
      <c r="G14" s="664">
        <v>0</v>
      </c>
      <c r="H14" s="665"/>
    </row>
    <row r="15" spans="2:8" ht="12.75">
      <c r="B15" s="922"/>
      <c r="C15" s="809"/>
      <c r="D15" s="666" t="s">
        <v>384</v>
      </c>
      <c r="E15" s="667">
        <v>0.13</v>
      </c>
      <c r="F15" s="667">
        <v>0.24</v>
      </c>
      <c r="G15" s="667">
        <v>0.13</v>
      </c>
      <c r="H15" s="668"/>
    </row>
    <row r="16" spans="2:8" ht="12.75">
      <c r="B16" s="922"/>
      <c r="C16" s="809"/>
      <c r="D16" s="666" t="s">
        <v>385</v>
      </c>
      <c r="E16" s="667">
        <v>1.33</v>
      </c>
      <c r="F16" s="667">
        <v>2.08</v>
      </c>
      <c r="G16" s="667">
        <v>1.38</v>
      </c>
      <c r="H16" s="668"/>
    </row>
    <row r="17" spans="2:15" ht="12.75">
      <c r="B17" s="922"/>
      <c r="C17" s="809"/>
      <c r="D17" s="666" t="s">
        <v>386</v>
      </c>
      <c r="E17" s="667">
        <v>1.21</v>
      </c>
      <c r="F17" s="667">
        <v>1.93</v>
      </c>
      <c r="G17" s="667">
        <v>1.22</v>
      </c>
      <c r="H17" s="668"/>
    </row>
    <row r="18" spans="2:15" ht="12.75">
      <c r="B18" s="922"/>
      <c r="C18" s="809"/>
      <c r="D18" s="666" t="s">
        <v>387</v>
      </c>
      <c r="E18" s="667">
        <v>1.86</v>
      </c>
      <c r="F18" s="667">
        <v>3.2</v>
      </c>
      <c r="G18" s="667">
        <v>2.2400000000000002</v>
      </c>
      <c r="H18" s="668"/>
    </row>
    <row r="19" spans="2:15" ht="12.75">
      <c r="B19" s="922"/>
      <c r="C19" s="809"/>
      <c r="D19" s="666" t="s">
        <v>388</v>
      </c>
      <c r="E19" s="667">
        <v>0.77</v>
      </c>
      <c r="F19" s="667">
        <v>1.25</v>
      </c>
      <c r="G19" s="667">
        <v>1.32</v>
      </c>
      <c r="H19" s="668"/>
    </row>
    <row r="20" spans="2:15" ht="12.75">
      <c r="B20" s="922"/>
      <c r="C20" s="809"/>
      <c r="D20" s="666" t="s">
        <v>389</v>
      </c>
      <c r="E20" s="667">
        <v>1.03</v>
      </c>
      <c r="F20" s="667">
        <v>1.75</v>
      </c>
      <c r="G20" s="667">
        <v>1.03</v>
      </c>
      <c r="H20" s="668"/>
    </row>
    <row r="21" spans="2:15" ht="13.5" thickBot="1">
      <c r="B21" s="922"/>
      <c r="C21" s="809"/>
      <c r="D21" s="666" t="s">
        <v>390</v>
      </c>
      <c r="E21" s="667">
        <v>0.93</v>
      </c>
      <c r="F21" s="667">
        <v>1.1399999999999999</v>
      </c>
      <c r="G21" s="667">
        <v>0.94</v>
      </c>
      <c r="H21" s="668"/>
    </row>
    <row r="22" spans="2:15" ht="15" customHeight="1">
      <c r="B22" s="922"/>
      <c r="C22" s="808">
        <v>6</v>
      </c>
      <c r="D22" s="663" t="s">
        <v>391</v>
      </c>
      <c r="E22" s="669">
        <v>3.52</v>
      </c>
      <c r="F22" s="669">
        <v>5.94</v>
      </c>
      <c r="G22" s="669">
        <v>5.7</v>
      </c>
      <c r="H22" s="665"/>
      <c r="J22" s="670"/>
      <c r="K22" s="670"/>
      <c r="L22" s="670"/>
    </row>
    <row r="23" spans="2:15" ht="12.75">
      <c r="B23" s="922"/>
      <c r="C23" s="809"/>
      <c r="D23" s="666" t="s">
        <v>392</v>
      </c>
      <c r="E23" s="667">
        <v>2.41</v>
      </c>
      <c r="F23" s="667">
        <v>4.1500000000000004</v>
      </c>
      <c r="G23" s="667">
        <v>3.79</v>
      </c>
      <c r="H23" s="668"/>
      <c r="J23" s="670"/>
      <c r="K23" s="671"/>
      <c r="L23" s="670"/>
      <c r="M23" s="670"/>
      <c r="N23" s="670"/>
      <c r="O23" s="672"/>
    </row>
    <row r="24" spans="2:15" ht="12.75">
      <c r="B24" s="922"/>
      <c r="C24" s="809"/>
      <c r="D24" s="666" t="s">
        <v>393</v>
      </c>
      <c r="E24" s="667">
        <v>3.5</v>
      </c>
      <c r="F24" s="667">
        <v>5.63</v>
      </c>
      <c r="G24" s="667">
        <v>5.3</v>
      </c>
      <c r="H24" s="668"/>
      <c r="J24" s="670"/>
      <c r="K24" s="671"/>
      <c r="L24" s="673"/>
      <c r="M24" s="673"/>
      <c r="N24" s="673"/>
      <c r="O24" s="672"/>
    </row>
    <row r="25" spans="2:15" ht="12.75">
      <c r="B25" s="922"/>
      <c r="C25" s="809"/>
      <c r="D25" s="666" t="s">
        <v>394</v>
      </c>
      <c r="E25" s="667">
        <v>2.97</v>
      </c>
      <c r="F25" s="667">
        <v>4.92</v>
      </c>
      <c r="G25" s="667">
        <v>4.72</v>
      </c>
      <c r="H25" s="668"/>
      <c r="J25" s="670"/>
      <c r="K25" s="671"/>
      <c r="L25" s="670"/>
      <c r="M25" s="670"/>
      <c r="N25" s="670"/>
      <c r="O25" s="672"/>
    </row>
    <row r="26" spans="2:15" ht="12.75">
      <c r="B26" s="922"/>
      <c r="C26" s="809"/>
      <c r="D26" s="666" t="s">
        <v>384</v>
      </c>
      <c r="E26" s="667">
        <v>0.67</v>
      </c>
      <c r="F26" s="667">
        <v>1.27</v>
      </c>
      <c r="G26" s="667">
        <v>1.1299999999999999</v>
      </c>
      <c r="H26" s="668"/>
      <c r="J26" s="672"/>
      <c r="K26" s="671"/>
      <c r="L26" s="670"/>
      <c r="M26" s="670"/>
      <c r="N26" s="670"/>
      <c r="O26" s="672"/>
    </row>
    <row r="27" spans="2:15" ht="12.75">
      <c r="B27" s="922"/>
      <c r="C27" s="809"/>
      <c r="D27" s="666" t="s">
        <v>388</v>
      </c>
      <c r="E27" s="667">
        <v>0.45</v>
      </c>
      <c r="F27" s="667">
        <v>1</v>
      </c>
      <c r="G27" s="667">
        <v>0.36</v>
      </c>
      <c r="H27" s="668"/>
      <c r="J27" s="672"/>
      <c r="K27" s="671"/>
      <c r="L27" s="670"/>
      <c r="M27" s="670"/>
      <c r="N27" s="670"/>
      <c r="O27" s="672"/>
    </row>
    <row r="28" spans="2:15" ht="12.75">
      <c r="B28" s="922"/>
      <c r="C28" s="809"/>
      <c r="D28" s="666" t="s">
        <v>389</v>
      </c>
      <c r="E28" s="667">
        <v>0.66</v>
      </c>
      <c r="F28" s="667">
        <v>1.19</v>
      </c>
      <c r="G28" s="667">
        <v>0.88</v>
      </c>
      <c r="H28" s="668"/>
      <c r="J28" s="672"/>
      <c r="K28" s="671"/>
      <c r="L28" s="670"/>
      <c r="M28" s="670"/>
      <c r="N28" s="670"/>
      <c r="O28" s="672"/>
    </row>
    <row r="29" spans="2:15" ht="12.75">
      <c r="B29" s="922"/>
      <c r="C29" s="809"/>
      <c r="D29" s="666" t="s">
        <v>395</v>
      </c>
      <c r="E29" s="667">
        <v>0.79</v>
      </c>
      <c r="F29" s="667">
        <v>1.27</v>
      </c>
      <c r="G29" s="667">
        <v>1.37</v>
      </c>
      <c r="H29" s="668"/>
      <c r="J29" s="672"/>
      <c r="K29" s="671"/>
      <c r="L29" s="670"/>
      <c r="M29" s="670"/>
      <c r="N29" s="670"/>
      <c r="O29" s="672"/>
    </row>
    <row r="30" spans="2:15" ht="12.75">
      <c r="B30" s="922"/>
      <c r="C30" s="809"/>
      <c r="D30" s="666" t="s">
        <v>396</v>
      </c>
      <c r="E30" s="667">
        <v>0.08</v>
      </c>
      <c r="F30" s="667">
        <v>0.13</v>
      </c>
      <c r="G30" s="667">
        <v>0.14000000000000001</v>
      </c>
      <c r="H30" s="668"/>
      <c r="J30" s="672"/>
      <c r="K30" s="671"/>
      <c r="L30" s="670"/>
      <c r="M30" s="670"/>
      <c r="N30" s="670"/>
      <c r="O30" s="672"/>
    </row>
    <row r="31" spans="2:15" ht="12.75">
      <c r="B31" s="922"/>
      <c r="C31" s="809"/>
      <c r="D31" s="666" t="s">
        <v>397</v>
      </c>
      <c r="E31" s="667">
        <v>0</v>
      </c>
      <c r="F31" s="667">
        <v>0</v>
      </c>
      <c r="G31" s="667">
        <v>0</v>
      </c>
      <c r="H31" s="668"/>
      <c r="J31" s="672"/>
      <c r="K31" s="672"/>
      <c r="L31" s="672"/>
      <c r="M31" s="672"/>
      <c r="N31" s="672"/>
      <c r="O31" s="672"/>
    </row>
    <row r="32" spans="2:15" ht="12.75">
      <c r="B32" s="922"/>
      <c r="C32" s="809"/>
      <c r="D32" s="666" t="s">
        <v>398</v>
      </c>
      <c r="E32" s="667">
        <v>0.81</v>
      </c>
      <c r="F32" s="667">
        <v>1.36</v>
      </c>
      <c r="G32" s="667">
        <v>1.1200000000000001</v>
      </c>
      <c r="H32" s="668"/>
      <c r="J32" s="672"/>
      <c r="K32" s="672"/>
      <c r="L32" s="672"/>
      <c r="M32" s="672"/>
      <c r="N32" s="672"/>
      <c r="O32" s="672"/>
    </row>
    <row r="33" spans="2:14" ht="13.5" thickBot="1">
      <c r="B33" s="922"/>
      <c r="C33" s="809"/>
      <c r="D33" s="666" t="s">
        <v>399</v>
      </c>
      <c r="E33" s="667">
        <v>0.4</v>
      </c>
      <c r="F33" s="667">
        <v>0.84</v>
      </c>
      <c r="G33" s="667">
        <v>0.49</v>
      </c>
      <c r="H33" s="668"/>
    </row>
    <row r="34" spans="2:14" ht="15" customHeight="1">
      <c r="B34" s="922"/>
      <c r="C34" s="808">
        <v>53</v>
      </c>
      <c r="D34" s="663" t="s">
        <v>400</v>
      </c>
      <c r="E34" s="669">
        <v>0.03</v>
      </c>
      <c r="F34" s="669">
        <v>0.06</v>
      </c>
      <c r="G34" s="669">
        <v>0.08</v>
      </c>
      <c r="H34" s="665"/>
      <c r="I34" s="672"/>
      <c r="J34" s="672"/>
      <c r="K34" s="672"/>
      <c r="L34" s="672"/>
    </row>
    <row r="35" spans="2:14" ht="12.75">
      <c r="B35" s="922"/>
      <c r="C35" s="809"/>
      <c r="D35" s="666" t="s">
        <v>401</v>
      </c>
      <c r="E35" s="667">
        <v>0</v>
      </c>
      <c r="F35" s="667">
        <v>0</v>
      </c>
      <c r="G35" s="667">
        <v>0</v>
      </c>
      <c r="H35" s="668"/>
      <c r="I35" s="674"/>
      <c r="J35" s="672"/>
      <c r="K35" s="672"/>
      <c r="L35" s="672"/>
    </row>
    <row r="36" spans="2:14" ht="12.75">
      <c r="B36" s="922"/>
      <c r="C36" s="809"/>
      <c r="D36" s="666" t="s">
        <v>385</v>
      </c>
      <c r="E36" s="667">
        <v>0</v>
      </c>
      <c r="F36" s="667">
        <v>0.27</v>
      </c>
      <c r="G36" s="667">
        <v>0.16</v>
      </c>
      <c r="H36" s="668"/>
      <c r="I36" s="674"/>
      <c r="J36" s="672"/>
      <c r="K36" s="672"/>
      <c r="L36" s="672"/>
    </row>
    <row r="37" spans="2:14" ht="12.75" customHeight="1">
      <c r="B37" s="922"/>
      <c r="C37" s="809"/>
      <c r="D37" s="666" t="s">
        <v>333</v>
      </c>
      <c r="E37" s="667">
        <v>2.14</v>
      </c>
      <c r="F37" s="667">
        <v>3.64</v>
      </c>
      <c r="G37" s="667">
        <v>3.33</v>
      </c>
      <c r="H37" s="668"/>
      <c r="I37" s="674"/>
      <c r="J37" s="672"/>
      <c r="K37" s="672"/>
      <c r="L37" s="672"/>
    </row>
    <row r="38" spans="2:14" ht="13.5" thickBot="1">
      <c r="B38" s="922"/>
      <c r="C38" s="809"/>
      <c r="D38" s="666" t="s">
        <v>334</v>
      </c>
      <c r="E38" s="667">
        <v>1.87</v>
      </c>
      <c r="F38" s="667">
        <v>3.13</v>
      </c>
      <c r="G38" s="667">
        <v>2.92</v>
      </c>
      <c r="H38" s="668"/>
      <c r="I38" s="674"/>
      <c r="J38" s="672"/>
      <c r="K38" s="672"/>
      <c r="L38" s="672"/>
      <c r="M38" s="672"/>
      <c r="N38" s="672"/>
    </row>
    <row r="39" spans="2:14" ht="15" customHeight="1">
      <c r="B39" s="922"/>
      <c r="C39" s="808">
        <v>20</v>
      </c>
      <c r="D39" s="663" t="s">
        <v>402</v>
      </c>
      <c r="E39" s="675">
        <v>0.23</v>
      </c>
      <c r="F39" s="676">
        <v>0.28999999999999998</v>
      </c>
      <c r="G39" s="676">
        <v>7.0000000000000007E-2</v>
      </c>
      <c r="H39" s="665"/>
      <c r="J39" s="672"/>
      <c r="K39" s="670"/>
      <c r="L39" s="670"/>
      <c r="M39" s="670"/>
      <c r="N39" s="672"/>
    </row>
    <row r="40" spans="2:14" ht="12.75">
      <c r="B40" s="922"/>
      <c r="C40" s="809"/>
      <c r="D40" s="666" t="s">
        <v>388</v>
      </c>
      <c r="E40" s="677">
        <v>0.82</v>
      </c>
      <c r="F40" s="678">
        <v>0.86</v>
      </c>
      <c r="G40" s="678">
        <v>0.64</v>
      </c>
      <c r="H40" s="668"/>
      <c r="J40" s="672"/>
      <c r="K40" s="670"/>
      <c r="L40" s="670"/>
      <c r="M40" s="670"/>
      <c r="N40" s="672"/>
    </row>
    <row r="41" spans="2:14" ht="12.75">
      <c r="B41" s="922"/>
      <c r="C41" s="809"/>
      <c r="D41" s="666" t="s">
        <v>403</v>
      </c>
      <c r="E41" s="677">
        <v>0.56999999999999995</v>
      </c>
      <c r="F41" s="678">
        <v>0.62</v>
      </c>
      <c r="G41" s="678">
        <v>0.56000000000000005</v>
      </c>
      <c r="H41" s="668"/>
      <c r="J41" s="672"/>
      <c r="K41" s="670"/>
      <c r="L41" s="670"/>
      <c r="M41" s="670"/>
      <c r="N41" s="672"/>
    </row>
    <row r="42" spans="2:14" ht="12.75">
      <c r="B42" s="922"/>
      <c r="C42" s="809"/>
      <c r="D42" s="666" t="s">
        <v>404</v>
      </c>
      <c r="E42" s="677">
        <v>0.3</v>
      </c>
      <c r="F42" s="678">
        <v>0.53</v>
      </c>
      <c r="G42" s="678">
        <v>0.48</v>
      </c>
      <c r="H42" s="668"/>
      <c r="J42" s="672"/>
      <c r="K42" s="670"/>
      <c r="L42" s="670"/>
      <c r="M42" s="670"/>
      <c r="N42" s="672"/>
    </row>
    <row r="43" spans="2:14" ht="13.5" thickBot="1">
      <c r="B43" s="922"/>
      <c r="C43" s="809"/>
      <c r="D43" s="666" t="s">
        <v>405</v>
      </c>
      <c r="E43" s="677">
        <v>0.04</v>
      </c>
      <c r="F43" s="678">
        <v>0.02</v>
      </c>
      <c r="G43" s="678">
        <v>0</v>
      </c>
      <c r="H43" s="668"/>
      <c r="J43" s="672"/>
      <c r="K43" s="670"/>
      <c r="L43" s="670"/>
      <c r="M43" s="670"/>
      <c r="N43" s="672"/>
    </row>
    <row r="44" spans="2:14" ht="12.75">
      <c r="B44" s="922"/>
      <c r="C44" s="808" t="s">
        <v>101</v>
      </c>
      <c r="D44" s="663" t="s">
        <v>406</v>
      </c>
      <c r="E44" s="669">
        <v>16.940000000000001</v>
      </c>
      <c r="F44" s="669">
        <v>20.25</v>
      </c>
      <c r="G44" s="669">
        <v>21.53</v>
      </c>
      <c r="H44" s="668"/>
      <c r="J44" s="672"/>
      <c r="K44" s="672"/>
      <c r="L44" s="672"/>
      <c r="M44" s="672"/>
      <c r="N44" s="672"/>
    </row>
    <row r="45" spans="2:14" ht="14.25" customHeight="1">
      <c r="B45" s="922"/>
      <c r="C45" s="809"/>
      <c r="D45" s="666" t="s">
        <v>407</v>
      </c>
      <c r="E45" s="667">
        <v>15.82</v>
      </c>
      <c r="F45" s="667">
        <v>19.93</v>
      </c>
      <c r="G45" s="667">
        <v>19</v>
      </c>
      <c r="H45" s="668"/>
      <c r="J45" s="672"/>
      <c r="K45" s="672"/>
      <c r="L45" s="672"/>
      <c r="M45" s="672"/>
      <c r="N45" s="672"/>
    </row>
    <row r="46" spans="2:14" ht="12" customHeight="1">
      <c r="B46" s="922"/>
      <c r="C46" s="809"/>
      <c r="D46" s="666">
        <v>108</v>
      </c>
      <c r="E46" s="667">
        <v>0.09</v>
      </c>
      <c r="F46" s="667">
        <v>0.09</v>
      </c>
      <c r="G46" s="667">
        <v>0.08</v>
      </c>
      <c r="H46" s="668"/>
      <c r="J46" s="672"/>
      <c r="K46" s="672"/>
      <c r="L46" s="672"/>
      <c r="M46" s="672"/>
      <c r="N46" s="672"/>
    </row>
    <row r="47" spans="2:14" ht="12.75">
      <c r="B47" s="922"/>
      <c r="C47" s="809"/>
      <c r="D47" s="666">
        <v>109</v>
      </c>
      <c r="E47" s="667">
        <v>7.0000000000000007E-2</v>
      </c>
      <c r="F47" s="667">
        <v>7.0000000000000007E-2</v>
      </c>
      <c r="G47" s="667">
        <v>0.06</v>
      </c>
      <c r="H47" s="668"/>
    </row>
    <row r="48" spans="2:14" ht="12.75">
      <c r="B48" s="922"/>
      <c r="C48" s="809"/>
      <c r="D48" s="666">
        <v>112</v>
      </c>
      <c r="E48" s="667">
        <v>0.05</v>
      </c>
      <c r="F48" s="667">
        <v>0.04</v>
      </c>
      <c r="G48" s="667">
        <v>0.03</v>
      </c>
      <c r="H48" s="668"/>
    </row>
    <row r="49" spans="2:11" ht="12.75">
      <c r="B49" s="922"/>
      <c r="C49" s="809"/>
      <c r="D49" s="666">
        <v>115</v>
      </c>
      <c r="E49" s="667">
        <v>7.0000000000000007E-2</v>
      </c>
      <c r="F49" s="667">
        <v>0</v>
      </c>
      <c r="G49" s="667">
        <v>0.06</v>
      </c>
      <c r="H49" s="668"/>
    </row>
    <row r="50" spans="2:11" ht="13.5" thickBot="1">
      <c r="B50" s="922"/>
      <c r="C50" s="810"/>
      <c r="D50" s="679">
        <v>123</v>
      </c>
      <c r="E50" s="680">
        <v>0.02</v>
      </c>
      <c r="F50" s="680">
        <v>0.02</v>
      </c>
      <c r="G50" s="680">
        <v>0.02</v>
      </c>
      <c r="H50" s="681"/>
    </row>
    <row r="51" spans="2:11" ht="15.75" customHeight="1">
      <c r="B51" s="922"/>
      <c r="C51" s="808">
        <v>21</v>
      </c>
      <c r="D51" s="663" t="s">
        <v>308</v>
      </c>
      <c r="E51" s="669">
        <v>1.8</v>
      </c>
      <c r="F51" s="669">
        <v>2.36</v>
      </c>
      <c r="G51" s="669">
        <v>2.63</v>
      </c>
      <c r="H51" s="665"/>
    </row>
    <row r="52" spans="2:11" ht="12.75">
      <c r="B52" s="922"/>
      <c r="C52" s="809"/>
      <c r="D52" s="666" t="s">
        <v>309</v>
      </c>
      <c r="E52" s="667">
        <v>3.0000000000000001E-3</v>
      </c>
      <c r="F52" s="667">
        <v>3.0000000000000001E-3</v>
      </c>
      <c r="G52" s="667">
        <v>3.0000000000000001E-3</v>
      </c>
      <c r="H52" s="668"/>
    </row>
    <row r="53" spans="2:11" ht="12.75">
      <c r="B53" s="922"/>
      <c r="C53" s="809"/>
      <c r="D53" s="666" t="s">
        <v>310</v>
      </c>
      <c r="E53" s="682">
        <v>4.38</v>
      </c>
      <c r="F53" s="682">
        <v>4.5</v>
      </c>
      <c r="G53" s="682">
        <v>2.44</v>
      </c>
      <c r="H53" s="668"/>
    </row>
    <row r="54" spans="2:11" ht="12.75">
      <c r="B54" s="922"/>
      <c r="C54" s="809"/>
      <c r="D54" s="666" t="s">
        <v>311</v>
      </c>
      <c r="E54" s="682">
        <v>0.31</v>
      </c>
      <c r="F54" s="682">
        <v>0.35</v>
      </c>
      <c r="G54" s="682">
        <v>0.45</v>
      </c>
      <c r="H54" s="668"/>
    </row>
    <row r="55" spans="2:11" ht="12.75">
      <c r="B55" s="922"/>
      <c r="C55" s="809"/>
      <c r="D55" s="666" t="s">
        <v>313</v>
      </c>
      <c r="E55" s="667">
        <v>1.05</v>
      </c>
      <c r="F55" s="667">
        <v>1.23</v>
      </c>
      <c r="G55" s="667">
        <v>1.0900000000000001</v>
      </c>
      <c r="H55" s="668"/>
    </row>
    <row r="56" spans="2:11" ht="12.75">
      <c r="B56" s="922"/>
      <c r="C56" s="809"/>
      <c r="D56" s="666" t="s">
        <v>314</v>
      </c>
      <c r="E56" s="667">
        <v>2.1</v>
      </c>
      <c r="F56" s="667">
        <v>2.38</v>
      </c>
      <c r="G56" s="667">
        <v>2.2000000000000002</v>
      </c>
      <c r="H56" s="668"/>
    </row>
    <row r="57" spans="2:11" ht="12.75" customHeight="1">
      <c r="B57" s="922"/>
      <c r="C57" s="809"/>
      <c r="D57" s="666" t="s">
        <v>408</v>
      </c>
      <c r="E57" s="683">
        <v>0.2</v>
      </c>
      <c r="F57" s="683">
        <v>0.4</v>
      </c>
      <c r="G57" s="683">
        <v>0.2</v>
      </c>
      <c r="H57" s="684"/>
    </row>
    <row r="58" spans="2:11" ht="12.75">
      <c r="B58" s="922"/>
      <c r="C58" s="809"/>
      <c r="D58" s="666" t="s">
        <v>409</v>
      </c>
      <c r="E58" s="682">
        <v>0.12</v>
      </c>
      <c r="F58" s="682">
        <v>0.11</v>
      </c>
      <c r="G58" s="682">
        <v>0.11</v>
      </c>
      <c r="H58" s="668"/>
    </row>
    <row r="59" spans="2:11" ht="12.75">
      <c r="B59" s="922"/>
      <c r="C59" s="809"/>
      <c r="D59" s="666" t="s">
        <v>400</v>
      </c>
      <c r="E59" s="682">
        <v>0</v>
      </c>
      <c r="F59" s="682">
        <v>0</v>
      </c>
      <c r="G59" s="682">
        <v>0</v>
      </c>
      <c r="H59" s="668"/>
      <c r="J59" s="672"/>
      <c r="K59" s="672"/>
    </row>
    <row r="60" spans="2:11" ht="12.75">
      <c r="B60" s="922"/>
      <c r="C60" s="809"/>
      <c r="D60" s="666" t="s">
        <v>384</v>
      </c>
      <c r="E60" s="682">
        <v>0.08</v>
      </c>
      <c r="F60" s="682">
        <v>0.1</v>
      </c>
      <c r="G60" s="682">
        <v>0.8</v>
      </c>
      <c r="H60" s="668"/>
    </row>
    <row r="61" spans="2:11" ht="12.75">
      <c r="B61" s="922"/>
      <c r="C61" s="809"/>
      <c r="D61" s="666" t="s">
        <v>410</v>
      </c>
      <c r="E61" s="682">
        <v>4.0000000000000001E-3</v>
      </c>
      <c r="F61" s="682">
        <v>0.01</v>
      </c>
      <c r="G61" s="682">
        <v>4.0000000000000001E-3</v>
      </c>
      <c r="H61" s="668"/>
    </row>
    <row r="62" spans="2:11" ht="13.5" thickBot="1">
      <c r="B62" s="922"/>
      <c r="C62" s="810"/>
      <c r="D62" s="679" t="s">
        <v>411</v>
      </c>
      <c r="E62" s="685">
        <v>0.15</v>
      </c>
      <c r="F62" s="685">
        <v>0.35</v>
      </c>
      <c r="G62" s="685">
        <v>0.15</v>
      </c>
      <c r="H62" s="681"/>
    </row>
    <row r="63" spans="2:11" ht="15" customHeight="1">
      <c r="B63" s="922"/>
      <c r="C63" s="808">
        <v>81</v>
      </c>
      <c r="D63" s="663" t="s">
        <v>412</v>
      </c>
      <c r="E63" s="669">
        <v>0</v>
      </c>
      <c r="F63" s="669">
        <v>0</v>
      </c>
      <c r="G63" s="669">
        <v>0</v>
      </c>
      <c r="H63" s="665" t="s">
        <v>159</v>
      </c>
    </row>
    <row r="64" spans="2:11" ht="12.75">
      <c r="B64" s="922"/>
      <c r="C64" s="809"/>
      <c r="D64" s="666" t="s">
        <v>413</v>
      </c>
      <c r="E64" s="667">
        <v>0</v>
      </c>
      <c r="F64" s="667">
        <v>0</v>
      </c>
      <c r="G64" s="667">
        <v>0</v>
      </c>
      <c r="H64" s="686" t="s">
        <v>159</v>
      </c>
    </row>
    <row r="65" spans="2:8" ht="12.75">
      <c r="B65" s="922"/>
      <c r="C65" s="809"/>
      <c r="D65" s="666" t="s">
        <v>414</v>
      </c>
      <c r="E65" s="667">
        <v>0</v>
      </c>
      <c r="F65" s="667">
        <v>0</v>
      </c>
      <c r="G65" s="667">
        <v>0</v>
      </c>
      <c r="H65" s="686" t="s">
        <v>159</v>
      </c>
    </row>
    <row r="66" spans="2:8" ht="12.75">
      <c r="B66" s="922"/>
      <c r="C66" s="809"/>
      <c r="D66" s="666" t="s">
        <v>415</v>
      </c>
      <c r="E66" s="667">
        <v>0</v>
      </c>
      <c r="F66" s="667">
        <v>0</v>
      </c>
      <c r="G66" s="667">
        <v>0</v>
      </c>
      <c r="H66" s="686" t="s">
        <v>159</v>
      </c>
    </row>
    <row r="67" spans="2:8" ht="12.75">
      <c r="B67" s="922"/>
      <c r="C67" s="809"/>
      <c r="D67" s="666" t="s">
        <v>416</v>
      </c>
      <c r="E67" s="667">
        <v>0</v>
      </c>
      <c r="F67" s="667">
        <v>0</v>
      </c>
      <c r="G67" s="667">
        <v>0</v>
      </c>
      <c r="H67" s="686" t="s">
        <v>159</v>
      </c>
    </row>
    <row r="68" spans="2:8" ht="12.75">
      <c r="B68" s="922"/>
      <c r="C68" s="809"/>
      <c r="D68" s="666" t="s">
        <v>417</v>
      </c>
      <c r="E68" s="667">
        <v>0</v>
      </c>
      <c r="F68" s="667">
        <v>0</v>
      </c>
      <c r="G68" s="667">
        <v>0</v>
      </c>
      <c r="H68" s="686" t="s">
        <v>159</v>
      </c>
    </row>
    <row r="69" spans="2:8" ht="12.75">
      <c r="B69" s="922"/>
      <c r="C69" s="809"/>
      <c r="D69" s="666" t="s">
        <v>418</v>
      </c>
      <c r="E69" s="667">
        <v>0</v>
      </c>
      <c r="F69" s="667">
        <v>1.29</v>
      </c>
      <c r="G69" s="667">
        <v>1.4</v>
      </c>
      <c r="H69" s="686"/>
    </row>
    <row r="70" spans="2:8" ht="12.75">
      <c r="B70" s="922"/>
      <c r="C70" s="809"/>
      <c r="D70" s="666" t="s">
        <v>419</v>
      </c>
      <c r="E70" s="667">
        <v>0</v>
      </c>
      <c r="F70" s="667">
        <v>0</v>
      </c>
      <c r="G70" s="667">
        <v>0</v>
      </c>
      <c r="H70" s="686" t="s">
        <v>159</v>
      </c>
    </row>
    <row r="71" spans="2:8" ht="12.75">
      <c r="B71" s="922"/>
      <c r="C71" s="809"/>
      <c r="D71" s="666" t="s">
        <v>420</v>
      </c>
      <c r="E71" s="667">
        <v>0</v>
      </c>
      <c r="F71" s="667">
        <v>0</v>
      </c>
      <c r="G71" s="667">
        <v>0</v>
      </c>
      <c r="H71" s="686" t="s">
        <v>159</v>
      </c>
    </row>
    <row r="72" spans="2:8" ht="12.75">
      <c r="B72" s="922"/>
      <c r="C72" s="809"/>
      <c r="D72" s="666" t="s">
        <v>421</v>
      </c>
      <c r="E72" s="667">
        <v>0</v>
      </c>
      <c r="F72" s="667">
        <v>0</v>
      </c>
      <c r="G72" s="667">
        <v>0</v>
      </c>
      <c r="H72" s="686" t="s">
        <v>159</v>
      </c>
    </row>
    <row r="73" spans="2:8" ht="12.75">
      <c r="B73" s="922"/>
      <c r="C73" s="809"/>
      <c r="D73" s="666" t="s">
        <v>422</v>
      </c>
      <c r="E73" s="667">
        <v>0</v>
      </c>
      <c r="F73" s="667">
        <v>0</v>
      </c>
      <c r="G73" s="667">
        <v>0</v>
      </c>
      <c r="H73" s="686" t="s">
        <v>159</v>
      </c>
    </row>
    <row r="74" spans="2:8" ht="12.75">
      <c r="B74" s="922"/>
      <c r="C74" s="809"/>
      <c r="D74" s="666" t="s">
        <v>423</v>
      </c>
      <c r="E74" s="667">
        <v>0</v>
      </c>
      <c r="F74" s="667">
        <v>0</v>
      </c>
      <c r="G74" s="667">
        <v>0</v>
      </c>
      <c r="H74" s="686" t="s">
        <v>159</v>
      </c>
    </row>
    <row r="75" spans="2:8" ht="12.75">
      <c r="B75" s="922"/>
      <c r="C75" s="809"/>
      <c r="D75" s="666" t="s">
        <v>424</v>
      </c>
      <c r="E75" s="667">
        <v>0</v>
      </c>
      <c r="F75" s="667">
        <v>0</v>
      </c>
      <c r="G75" s="667">
        <v>0</v>
      </c>
      <c r="H75" s="668"/>
    </row>
    <row r="76" spans="2:8" ht="12.75">
      <c r="B76" s="922"/>
      <c r="C76" s="809"/>
      <c r="D76" s="666" t="s">
        <v>425</v>
      </c>
      <c r="E76" s="667">
        <v>0</v>
      </c>
      <c r="F76" s="667">
        <v>0</v>
      </c>
      <c r="G76" s="667">
        <v>0</v>
      </c>
      <c r="H76" s="686" t="s">
        <v>159</v>
      </c>
    </row>
    <row r="77" spans="2:8" ht="12.75">
      <c r="B77" s="922"/>
      <c r="C77" s="809"/>
      <c r="D77" s="666" t="s">
        <v>426</v>
      </c>
      <c r="E77" s="667">
        <v>0</v>
      </c>
      <c r="F77" s="667">
        <v>0</v>
      </c>
      <c r="G77" s="667">
        <v>0</v>
      </c>
      <c r="H77" s="668"/>
    </row>
    <row r="78" spans="2:8" ht="12.75">
      <c r="B78" s="922"/>
      <c r="C78" s="809"/>
      <c r="D78" s="666" t="s">
        <v>427</v>
      </c>
      <c r="E78" s="667">
        <v>0</v>
      </c>
      <c r="F78" s="667">
        <v>0</v>
      </c>
      <c r="G78" s="667">
        <v>0</v>
      </c>
      <c r="H78" s="686" t="s">
        <v>159</v>
      </c>
    </row>
    <row r="79" spans="2:8" ht="12.75">
      <c r="B79" s="922"/>
      <c r="C79" s="809"/>
      <c r="D79" s="666" t="s">
        <v>428</v>
      </c>
      <c r="E79" s="667">
        <v>0</v>
      </c>
      <c r="F79" s="667">
        <v>0</v>
      </c>
      <c r="G79" s="667">
        <v>0</v>
      </c>
      <c r="H79" s="668"/>
    </row>
    <row r="80" spans="2:8" ht="12.75">
      <c r="B80" s="922"/>
      <c r="C80" s="809"/>
      <c r="D80" s="666" t="s">
        <v>429</v>
      </c>
      <c r="E80" s="667">
        <v>0</v>
      </c>
      <c r="F80" s="667">
        <v>0</v>
      </c>
      <c r="G80" s="667">
        <v>0</v>
      </c>
      <c r="H80" s="686" t="s">
        <v>159</v>
      </c>
    </row>
    <row r="81" spans="2:8" ht="12.75" customHeight="1">
      <c r="B81" s="922"/>
      <c r="C81" s="809"/>
      <c r="D81" s="666" t="s">
        <v>430</v>
      </c>
      <c r="E81" s="667">
        <v>1.1599999999999999</v>
      </c>
      <c r="F81" s="667">
        <v>2.79</v>
      </c>
      <c r="G81" s="667">
        <v>2.34</v>
      </c>
      <c r="H81" s="684"/>
    </row>
    <row r="82" spans="2:8" ht="13.5" thickBot="1">
      <c r="B82" s="922"/>
      <c r="C82" s="809"/>
      <c r="D82" s="666" t="s">
        <v>431</v>
      </c>
      <c r="E82" s="667">
        <v>1.42</v>
      </c>
      <c r="F82" s="667">
        <v>1.59</v>
      </c>
      <c r="G82" s="667">
        <v>1.61</v>
      </c>
      <c r="H82" s="668"/>
    </row>
    <row r="83" spans="2:8" ht="15" customHeight="1">
      <c r="B83" s="922"/>
      <c r="C83" s="808">
        <v>105</v>
      </c>
      <c r="D83" s="663" t="s">
        <v>432</v>
      </c>
      <c r="E83" s="669">
        <v>39</v>
      </c>
      <c r="F83" s="669">
        <v>0.39</v>
      </c>
      <c r="G83" s="669">
        <v>0.38</v>
      </c>
      <c r="H83" s="665"/>
    </row>
    <row r="84" spans="2:8" ht="13.5" thickBot="1">
      <c r="B84" s="922"/>
      <c r="C84" s="810"/>
      <c r="D84" s="679" t="s">
        <v>433</v>
      </c>
      <c r="E84" s="680">
        <v>1.22</v>
      </c>
      <c r="F84" s="680">
        <v>0.74</v>
      </c>
      <c r="G84" s="680">
        <v>1.2</v>
      </c>
      <c r="H84" s="681"/>
    </row>
    <row r="85" spans="2:8" ht="15.75">
      <c r="B85" s="916"/>
      <c r="C85" s="923" t="s">
        <v>434</v>
      </c>
      <c r="D85" s="687" t="s">
        <v>435</v>
      </c>
      <c r="E85" s="664">
        <v>0.01</v>
      </c>
      <c r="F85" s="664">
        <v>0.02</v>
      </c>
      <c r="G85" s="664">
        <v>0.01</v>
      </c>
      <c r="H85" s="282"/>
    </row>
    <row r="86" spans="2:8" ht="15.75">
      <c r="B86" s="916"/>
      <c r="C86" s="918"/>
      <c r="D86" s="688" t="s">
        <v>436</v>
      </c>
      <c r="E86" s="667">
        <v>0.14000000000000001</v>
      </c>
      <c r="F86" s="667">
        <v>0.21</v>
      </c>
      <c r="G86" s="667">
        <v>0.1</v>
      </c>
      <c r="H86" s="279"/>
    </row>
    <row r="87" spans="2:8" ht="15.75">
      <c r="B87" s="916"/>
      <c r="C87" s="918"/>
      <c r="D87" s="688" t="s">
        <v>437</v>
      </c>
      <c r="E87" s="667">
        <v>2.78</v>
      </c>
      <c r="F87" s="667">
        <v>3.02</v>
      </c>
      <c r="G87" s="667">
        <v>2.75</v>
      </c>
      <c r="H87" s="279"/>
    </row>
    <row r="88" spans="2:8" ht="15.75">
      <c r="B88" s="916"/>
      <c r="C88" s="918"/>
      <c r="D88" s="688" t="s">
        <v>438</v>
      </c>
      <c r="E88" s="689">
        <v>0</v>
      </c>
      <c r="F88" s="689">
        <v>0</v>
      </c>
      <c r="G88" s="689">
        <v>0</v>
      </c>
      <c r="H88" s="279" t="s">
        <v>439</v>
      </c>
    </row>
    <row r="89" spans="2:8" ht="15.75">
      <c r="B89" s="916"/>
      <c r="C89" s="918"/>
      <c r="D89" s="688" t="s">
        <v>440</v>
      </c>
      <c r="E89" s="689">
        <v>0</v>
      </c>
      <c r="F89" s="689">
        <v>0</v>
      </c>
      <c r="G89" s="689">
        <v>0</v>
      </c>
      <c r="H89" s="279" t="s">
        <v>439</v>
      </c>
    </row>
    <row r="90" spans="2:8" ht="15.75">
      <c r="B90" s="916"/>
      <c r="C90" s="918"/>
      <c r="D90" s="688" t="s">
        <v>441</v>
      </c>
      <c r="E90" s="689">
        <v>2.44</v>
      </c>
      <c r="F90" s="689">
        <v>2.4300000000000002</v>
      </c>
      <c r="G90" s="689">
        <v>2.48</v>
      </c>
      <c r="H90" s="279"/>
    </row>
    <row r="91" spans="2:8" ht="15.75">
      <c r="B91" s="916"/>
      <c r="C91" s="918"/>
      <c r="D91" s="688" t="s">
        <v>442</v>
      </c>
      <c r="E91" s="689">
        <v>0.61</v>
      </c>
      <c r="F91" s="689">
        <v>0.42</v>
      </c>
      <c r="G91" s="689">
        <v>0.8</v>
      </c>
      <c r="H91" s="279"/>
    </row>
    <row r="92" spans="2:8" ht="16.5" thickBot="1">
      <c r="B92" s="916"/>
      <c r="C92" s="918"/>
      <c r="D92" s="688" t="s">
        <v>443</v>
      </c>
      <c r="E92" s="690">
        <v>0.05</v>
      </c>
      <c r="F92" s="690">
        <v>0.23</v>
      </c>
      <c r="G92" s="690">
        <v>7.0000000000000007E-2</v>
      </c>
      <c r="H92" s="279"/>
    </row>
    <row r="93" spans="2:8" ht="15.75">
      <c r="B93" s="916"/>
      <c r="C93" s="917" t="s">
        <v>444</v>
      </c>
      <c r="D93" s="691" t="s">
        <v>445</v>
      </c>
      <c r="E93" s="692">
        <v>0</v>
      </c>
      <c r="F93" s="692">
        <v>0</v>
      </c>
      <c r="G93" s="692">
        <v>0</v>
      </c>
      <c r="H93" s="279" t="s">
        <v>446</v>
      </c>
    </row>
    <row r="94" spans="2:8" ht="15.75">
      <c r="B94" s="916"/>
      <c r="C94" s="918"/>
      <c r="D94" s="688" t="s">
        <v>447</v>
      </c>
      <c r="E94" s="664">
        <v>9.94</v>
      </c>
      <c r="F94" s="664">
        <v>8.6</v>
      </c>
      <c r="G94" s="664">
        <v>6.87</v>
      </c>
      <c r="H94" s="279"/>
    </row>
    <row r="95" spans="2:8" ht="15.75">
      <c r="B95" s="916"/>
      <c r="C95" s="918"/>
      <c r="D95" s="688" t="s">
        <v>448</v>
      </c>
      <c r="E95" s="664">
        <v>0.11</v>
      </c>
      <c r="F95" s="664">
        <v>0</v>
      </c>
      <c r="G95" s="664">
        <v>0.02</v>
      </c>
      <c r="H95" s="279"/>
    </row>
    <row r="96" spans="2:8" ht="16.5" thickBot="1">
      <c r="B96" s="916"/>
      <c r="C96" s="918"/>
      <c r="D96" s="688" t="s">
        <v>449</v>
      </c>
      <c r="E96" s="689">
        <v>0</v>
      </c>
      <c r="F96" s="689">
        <v>0</v>
      </c>
      <c r="G96" s="689">
        <v>0</v>
      </c>
      <c r="H96" s="279" t="s">
        <v>446</v>
      </c>
    </row>
    <row r="97" spans="2:17" ht="15.75">
      <c r="B97" s="916"/>
      <c r="C97" s="917" t="s">
        <v>450</v>
      </c>
      <c r="D97" s="691" t="s">
        <v>451</v>
      </c>
      <c r="E97" s="692">
        <v>0.13600000000000001</v>
      </c>
      <c r="F97" s="692">
        <v>0.18</v>
      </c>
      <c r="G97" s="692">
        <v>0.17</v>
      </c>
      <c r="H97" s="279"/>
      <c r="K97" s="672"/>
      <c r="L97" s="672"/>
      <c r="M97" s="672"/>
      <c r="N97" s="672"/>
      <c r="O97" s="672"/>
      <c r="P97" s="672"/>
      <c r="Q97" s="672"/>
    </row>
    <row r="98" spans="2:17" ht="15.75">
      <c r="B98" s="916"/>
      <c r="C98" s="918"/>
      <c r="D98" s="688" t="s">
        <v>452</v>
      </c>
      <c r="E98" s="689">
        <v>0</v>
      </c>
      <c r="F98" s="689">
        <v>0</v>
      </c>
      <c r="G98" s="689">
        <v>0</v>
      </c>
      <c r="H98" s="279"/>
      <c r="K98" s="672"/>
      <c r="L98" s="693"/>
      <c r="M98" s="694"/>
      <c r="N98" s="694"/>
      <c r="O98" s="694"/>
      <c r="P98" s="672"/>
      <c r="Q98" s="672"/>
    </row>
    <row r="99" spans="2:17" ht="15.75">
      <c r="B99" s="916"/>
      <c r="C99" s="918"/>
      <c r="D99" s="688" t="s">
        <v>453</v>
      </c>
      <c r="E99" s="689">
        <v>0</v>
      </c>
      <c r="F99" s="689">
        <v>0</v>
      </c>
      <c r="G99" s="689">
        <v>0</v>
      </c>
      <c r="H99" s="279" t="s">
        <v>446</v>
      </c>
      <c r="K99" s="672"/>
      <c r="L99" s="693"/>
      <c r="M99" s="694"/>
      <c r="N99" s="694"/>
      <c r="O99" s="694"/>
      <c r="P99" s="672"/>
      <c r="Q99" s="672"/>
    </row>
    <row r="100" spans="2:17" ht="15.75">
      <c r="B100" s="916"/>
      <c r="C100" s="918"/>
      <c r="D100" s="688" t="s">
        <v>454</v>
      </c>
      <c r="E100" s="689">
        <v>1.17</v>
      </c>
      <c r="F100" s="689">
        <v>1.1200000000000001</v>
      </c>
      <c r="G100" s="689">
        <v>0.76</v>
      </c>
      <c r="H100" s="279"/>
      <c r="K100" s="672"/>
      <c r="L100" s="693"/>
      <c r="M100" s="694"/>
      <c r="N100" s="694"/>
      <c r="O100" s="694"/>
      <c r="P100" s="672"/>
      <c r="Q100" s="672"/>
    </row>
    <row r="101" spans="2:17" ht="15.75">
      <c r="B101" s="916"/>
      <c r="C101" s="918"/>
      <c r="D101" s="688" t="s">
        <v>455</v>
      </c>
      <c r="E101" s="689">
        <v>0.87</v>
      </c>
      <c r="F101" s="689">
        <v>0.77</v>
      </c>
      <c r="G101" s="689">
        <v>0.72</v>
      </c>
      <c r="H101" s="279"/>
      <c r="K101" s="672"/>
      <c r="L101" s="693"/>
      <c r="M101" s="694"/>
      <c r="N101" s="694"/>
      <c r="O101" s="694"/>
      <c r="P101" s="672"/>
      <c r="Q101" s="672"/>
    </row>
    <row r="102" spans="2:17" ht="15.75">
      <c r="B102" s="916"/>
      <c r="C102" s="918"/>
      <c r="D102" s="688" t="s">
        <v>456</v>
      </c>
      <c r="E102" s="689">
        <v>0.09</v>
      </c>
      <c r="F102" s="689">
        <v>0.19400000000000001</v>
      </c>
      <c r="G102" s="689">
        <v>0.14699999999999999</v>
      </c>
      <c r="H102" s="279"/>
      <c r="K102" s="672"/>
      <c r="L102" s="693"/>
      <c r="M102" s="694"/>
      <c r="N102" s="694"/>
      <c r="O102" s="694"/>
      <c r="P102" s="672"/>
      <c r="Q102" s="672"/>
    </row>
    <row r="103" spans="2:17" ht="15.75">
      <c r="B103" s="916"/>
      <c r="C103" s="918"/>
      <c r="D103" s="688" t="s">
        <v>457</v>
      </c>
      <c r="E103" s="689">
        <v>2.5999999999999999E-2</v>
      </c>
      <c r="F103" s="689">
        <v>0.05</v>
      </c>
      <c r="G103" s="689">
        <v>3.5999999999999997E-2</v>
      </c>
      <c r="H103" s="279"/>
      <c r="K103" s="672"/>
      <c r="L103" s="693"/>
      <c r="M103" s="694"/>
      <c r="N103" s="694"/>
      <c r="O103" s="694"/>
      <c r="P103" s="672"/>
      <c r="Q103" s="672"/>
    </row>
    <row r="104" spans="2:17" ht="15.75">
      <c r="B104" s="916"/>
      <c r="C104" s="918"/>
      <c r="D104" s="688" t="s">
        <v>458</v>
      </c>
      <c r="E104" s="689">
        <v>6.7000000000000004E-2</v>
      </c>
      <c r="F104" s="689">
        <v>0.124</v>
      </c>
      <c r="G104" s="689">
        <v>7.4999999999999997E-2</v>
      </c>
      <c r="H104" s="279"/>
      <c r="K104" s="672"/>
      <c r="L104" s="693"/>
      <c r="M104" s="694"/>
      <c r="N104" s="694"/>
      <c r="O104" s="694"/>
      <c r="P104" s="672"/>
      <c r="Q104" s="672"/>
    </row>
    <row r="105" spans="2:17" ht="15.75">
      <c r="B105" s="916"/>
      <c r="C105" s="918"/>
      <c r="D105" s="688" t="s">
        <v>459</v>
      </c>
      <c r="E105" s="689">
        <v>0.03</v>
      </c>
      <c r="F105" s="689">
        <v>0.03</v>
      </c>
      <c r="G105" s="689">
        <v>0.02</v>
      </c>
      <c r="H105" s="279"/>
      <c r="K105" s="672"/>
      <c r="L105" s="693"/>
      <c r="M105" s="694"/>
      <c r="N105" s="694"/>
      <c r="O105" s="694"/>
      <c r="P105" s="672"/>
      <c r="Q105" s="672"/>
    </row>
    <row r="106" spans="2:17" ht="15.75">
      <c r="B106" s="916"/>
      <c r="C106" s="918"/>
      <c r="D106" s="688" t="s">
        <v>460</v>
      </c>
      <c r="E106" s="689">
        <v>3.82</v>
      </c>
      <c r="F106" s="689">
        <v>3.73</v>
      </c>
      <c r="G106" s="689">
        <v>0.27</v>
      </c>
      <c r="H106" s="279"/>
      <c r="K106" s="672"/>
      <c r="L106" s="693"/>
      <c r="M106" s="694"/>
      <c r="N106" s="694"/>
      <c r="O106" s="694"/>
      <c r="P106" s="672"/>
      <c r="Q106" s="672"/>
    </row>
    <row r="107" spans="2:17" ht="15.75">
      <c r="B107" s="916"/>
      <c r="C107" s="918"/>
      <c r="D107" s="688" t="s">
        <v>461</v>
      </c>
      <c r="E107" s="689">
        <v>4.83</v>
      </c>
      <c r="F107" s="689">
        <v>4.5999999999999996</v>
      </c>
      <c r="G107" s="689">
        <v>0.42</v>
      </c>
      <c r="H107" s="279"/>
      <c r="K107" s="672"/>
      <c r="L107" s="693"/>
      <c r="M107" s="694"/>
      <c r="N107" s="694"/>
      <c r="O107" s="694"/>
      <c r="P107" s="672"/>
      <c r="Q107" s="672"/>
    </row>
    <row r="108" spans="2:17" ht="15.75">
      <c r="B108" s="916"/>
      <c r="C108" s="918"/>
      <c r="D108" s="688" t="s">
        <v>462</v>
      </c>
      <c r="E108" s="689">
        <v>0.25</v>
      </c>
      <c r="F108" s="689">
        <v>0.32</v>
      </c>
      <c r="G108" s="689">
        <v>0.31</v>
      </c>
      <c r="H108" s="279"/>
      <c r="K108" s="672"/>
      <c r="L108" s="693"/>
      <c r="M108" s="694"/>
      <c r="N108" s="694"/>
      <c r="O108" s="694"/>
      <c r="P108" s="672"/>
      <c r="Q108" s="672"/>
    </row>
    <row r="109" spans="2:17" ht="15.75">
      <c r="B109" s="916"/>
      <c r="C109" s="918"/>
      <c r="D109" s="688" t="s">
        <v>463</v>
      </c>
      <c r="E109" s="689">
        <v>2.64</v>
      </c>
      <c r="F109" s="689">
        <v>2.67</v>
      </c>
      <c r="G109" s="689">
        <v>2.64</v>
      </c>
      <c r="H109" s="279"/>
      <c r="K109" s="672"/>
      <c r="L109" s="693"/>
      <c r="M109" s="694"/>
      <c r="N109" s="694"/>
      <c r="O109" s="694"/>
      <c r="P109" s="672"/>
      <c r="Q109" s="672"/>
    </row>
    <row r="110" spans="2:17" ht="15.75">
      <c r="B110" s="916"/>
      <c r="C110" s="918"/>
      <c r="D110" s="688" t="s">
        <v>464</v>
      </c>
      <c r="E110" s="689">
        <v>2.66</v>
      </c>
      <c r="F110" s="689">
        <v>3.5</v>
      </c>
      <c r="G110" s="689">
        <v>3.44</v>
      </c>
      <c r="H110" s="279"/>
      <c r="K110" s="672"/>
      <c r="L110" s="693"/>
      <c r="M110" s="695"/>
      <c r="N110" s="695"/>
      <c r="O110" s="695"/>
      <c r="P110" s="672"/>
      <c r="Q110" s="672"/>
    </row>
    <row r="111" spans="2:17" ht="16.5" thickBot="1">
      <c r="B111" s="916"/>
      <c r="C111" s="919"/>
      <c r="D111" s="696" t="s">
        <v>465</v>
      </c>
      <c r="E111" s="697">
        <v>0</v>
      </c>
      <c r="F111" s="697">
        <v>0</v>
      </c>
      <c r="G111" s="697">
        <v>0</v>
      </c>
      <c r="H111" s="698" t="s">
        <v>439</v>
      </c>
      <c r="K111" s="672"/>
      <c r="L111" s="693"/>
      <c r="M111" s="694"/>
      <c r="N111" s="694"/>
      <c r="O111" s="694"/>
      <c r="P111" s="672"/>
      <c r="Q111" s="672"/>
    </row>
    <row r="112" spans="2:17" ht="15.75" customHeight="1">
      <c r="B112" s="920" t="s">
        <v>466</v>
      </c>
      <c r="C112" s="920"/>
      <c r="D112" s="920"/>
      <c r="E112" s="699">
        <v>148.25</v>
      </c>
      <c r="F112" s="699">
        <v>139.91999999999999</v>
      </c>
      <c r="G112" s="699">
        <v>121.4</v>
      </c>
      <c r="H112" s="298"/>
      <c r="K112" s="672"/>
      <c r="L112" s="693"/>
      <c r="M112" s="694"/>
      <c r="N112" s="694"/>
      <c r="O112" s="694"/>
      <c r="P112" s="672"/>
      <c r="Q112" s="672"/>
    </row>
    <row r="113" spans="2:17" ht="15.75" customHeight="1">
      <c r="B113" s="921" t="s">
        <v>467</v>
      </c>
      <c r="C113" s="921"/>
      <c r="D113" s="921"/>
      <c r="E113" s="700"/>
      <c r="F113" s="700"/>
      <c r="G113" s="700"/>
      <c r="H113" s="226"/>
      <c r="K113" s="672"/>
      <c r="L113" s="701"/>
      <c r="M113" s="694"/>
      <c r="N113" s="694"/>
      <c r="O113" s="694"/>
      <c r="P113" s="672"/>
      <c r="Q113" s="672"/>
    </row>
    <row r="114" spans="2:17" ht="13.5" thickBot="1">
      <c r="B114" s="909" t="s">
        <v>468</v>
      </c>
      <c r="C114" s="909"/>
      <c r="D114" s="909"/>
      <c r="E114" s="702">
        <v>14.98</v>
      </c>
      <c r="F114" s="702">
        <v>25.02</v>
      </c>
      <c r="G114" s="702">
        <v>23.46</v>
      </c>
      <c r="H114" s="703"/>
      <c r="K114" s="672"/>
      <c r="L114" s="672"/>
      <c r="M114" s="672"/>
      <c r="N114" s="672"/>
      <c r="O114" s="672"/>
      <c r="P114" s="672"/>
      <c r="Q114" s="672"/>
    </row>
    <row r="115" spans="2:17" ht="16.5" thickBot="1">
      <c r="B115" s="704"/>
      <c r="C115" s="705"/>
      <c r="D115" s="910" t="s">
        <v>469</v>
      </c>
      <c r="E115" s="911"/>
      <c r="F115" s="912"/>
      <c r="G115" s="706"/>
      <c r="H115" s="707"/>
      <c r="K115" s="672"/>
      <c r="L115" s="672"/>
      <c r="M115" s="672"/>
      <c r="N115" s="672"/>
      <c r="O115" s="672"/>
      <c r="P115" s="672"/>
      <c r="Q115" s="672"/>
    </row>
    <row r="116" spans="2:17" ht="15" customHeight="1">
      <c r="B116" s="708"/>
      <c r="C116" s="709"/>
      <c r="D116" s="710" t="s">
        <v>470</v>
      </c>
      <c r="E116" s="711">
        <v>13.74</v>
      </c>
      <c r="F116" s="711">
        <v>13.29</v>
      </c>
      <c r="G116" s="711">
        <v>13.47</v>
      </c>
      <c r="H116" s="712"/>
      <c r="K116" s="672"/>
      <c r="L116" s="672"/>
      <c r="M116" s="672"/>
      <c r="N116" s="672"/>
      <c r="O116" s="672"/>
      <c r="P116" s="672"/>
      <c r="Q116" s="672"/>
    </row>
    <row r="117" spans="2:17" ht="15" customHeight="1">
      <c r="B117" s="708"/>
      <c r="C117" s="713" t="s">
        <v>471</v>
      </c>
      <c r="D117" s="226" t="s">
        <v>472</v>
      </c>
      <c r="E117" s="714">
        <v>12.95</v>
      </c>
      <c r="F117" s="714">
        <v>13.48</v>
      </c>
      <c r="G117" s="714">
        <v>13.07</v>
      </c>
      <c r="H117" s="715" t="s">
        <v>473</v>
      </c>
    </row>
    <row r="118" spans="2:17" ht="16.149999999999999" customHeight="1" thickBot="1">
      <c r="B118" s="708"/>
      <c r="C118" s="716"/>
      <c r="D118" s="703" t="s">
        <v>287</v>
      </c>
      <c r="E118" s="717">
        <f>E116+E117</f>
        <v>26.689999999999998</v>
      </c>
      <c r="F118" s="717">
        <f>F116+F117</f>
        <v>26.77</v>
      </c>
      <c r="G118" s="717">
        <f>G116+G117</f>
        <v>26.54</v>
      </c>
      <c r="H118" s="718"/>
    </row>
    <row r="119" spans="2:17" ht="12.75">
      <c r="B119" s="913"/>
      <c r="C119" s="913"/>
      <c r="D119" s="913"/>
      <c r="E119" s="913"/>
      <c r="F119" s="913"/>
      <c r="G119" s="913"/>
      <c r="H119" s="913"/>
      <c r="I119" s="913"/>
    </row>
    <row r="120" spans="2:17" customFormat="1" ht="11.45" customHeight="1">
      <c r="B120" s="914" t="s">
        <v>474</v>
      </c>
      <c r="C120" s="914"/>
      <c r="D120" s="914"/>
      <c r="E120" s="914"/>
      <c r="F120" s="914"/>
      <c r="G120" s="914"/>
      <c r="H120" s="914"/>
      <c r="I120" s="914"/>
      <c r="J120" s="914"/>
      <c r="K120" s="914"/>
      <c r="L120" s="914"/>
      <c r="M120" s="914"/>
      <c r="N120" s="914"/>
    </row>
    <row r="121" spans="2:17" customFormat="1" ht="15.95" customHeight="1">
      <c r="B121" s="914" t="s">
        <v>475</v>
      </c>
      <c r="C121" s="914"/>
      <c r="D121" s="914"/>
      <c r="E121" s="914"/>
      <c r="F121" s="914"/>
      <c r="G121" s="914"/>
      <c r="H121" s="914"/>
      <c r="I121" s="914"/>
      <c r="J121" s="914"/>
      <c r="K121" s="914"/>
      <c r="L121" s="914"/>
      <c r="M121" s="914"/>
      <c r="N121" s="914"/>
    </row>
    <row r="122" spans="2:17" customFormat="1" ht="9.75" customHeight="1">
      <c r="B122" s="302"/>
      <c r="C122" s="302"/>
      <c r="D122" s="302"/>
      <c r="E122" s="302"/>
      <c r="F122" s="302"/>
      <c r="G122" s="302"/>
      <c r="H122" s="302"/>
      <c r="I122" s="302"/>
      <c r="J122" s="302"/>
      <c r="K122" s="302"/>
      <c r="L122" s="302"/>
      <c r="M122" s="302"/>
    </row>
    <row r="123" spans="2:17" customFormat="1" ht="12.75" customHeight="1">
      <c r="B123" s="915" t="s">
        <v>476</v>
      </c>
      <c r="C123" s="915"/>
      <c r="D123" s="302"/>
      <c r="E123" s="302"/>
      <c r="F123" s="302"/>
      <c r="G123" s="302"/>
      <c r="H123" s="302"/>
      <c r="I123" s="302"/>
      <c r="J123" s="302"/>
      <c r="K123" s="302"/>
      <c r="L123" s="302"/>
      <c r="M123" s="302"/>
    </row>
  </sheetData>
  <mergeCells count="43">
    <mergeCell ref="C7:H7"/>
    <mergeCell ref="E1:H1"/>
    <mergeCell ref="E2:H2"/>
    <mergeCell ref="E3:H3"/>
    <mergeCell ref="E4:H4"/>
    <mergeCell ref="E5:H5"/>
    <mergeCell ref="C8:H8"/>
    <mergeCell ref="C9:H9"/>
    <mergeCell ref="B10:B13"/>
    <mergeCell ref="C10:C13"/>
    <mergeCell ref="D10:D13"/>
    <mergeCell ref="E10:G12"/>
    <mergeCell ref="H10:H13"/>
    <mergeCell ref="B14:B21"/>
    <mergeCell ref="C14:C21"/>
    <mergeCell ref="B22:B33"/>
    <mergeCell ref="C22:C33"/>
    <mergeCell ref="B34:B38"/>
    <mergeCell ref="C34:C38"/>
    <mergeCell ref="B39:B43"/>
    <mergeCell ref="C39:C43"/>
    <mergeCell ref="B44:B50"/>
    <mergeCell ref="C44:C50"/>
    <mergeCell ref="B51:B62"/>
    <mergeCell ref="C51:C62"/>
    <mergeCell ref="B63:B82"/>
    <mergeCell ref="C63:C82"/>
    <mergeCell ref="B83:B84"/>
    <mergeCell ref="C83:C84"/>
    <mergeCell ref="B85:B92"/>
    <mergeCell ref="C85:C92"/>
    <mergeCell ref="B123:C123"/>
    <mergeCell ref="B93:B96"/>
    <mergeCell ref="C93:C96"/>
    <mergeCell ref="B97:B111"/>
    <mergeCell ref="C97:C111"/>
    <mergeCell ref="B112:D112"/>
    <mergeCell ref="B113:D113"/>
    <mergeCell ref="B114:D114"/>
    <mergeCell ref="D115:F115"/>
    <mergeCell ref="B119:I119"/>
    <mergeCell ref="B120:N120"/>
    <mergeCell ref="B121:N121"/>
  </mergeCells>
  <pageMargins left="0.98425196850393704" right="0.39370078740157483" top="0.59055118110236227" bottom="0.39370078740157483" header="0.51181102362204722" footer="0.51181102362204722"/>
  <pageSetup paperSize="9" scale="82" orientation="portrait" r:id="rId1"/>
  <headerFooter alignWithMargins="0">
    <oddFooter>&amp;R&amp;P</oddFooter>
  </headerFooter>
  <rowBreaks count="1" manualBreakCount="1">
    <brk id="6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92"/>
  <sheetViews>
    <sheetView view="pageBreakPreview" zoomScaleNormal="100" zoomScaleSheetLayoutView="100" workbookViewId="0">
      <selection activeCell="J48" sqref="J48"/>
    </sheetView>
  </sheetViews>
  <sheetFormatPr defaultColWidth="9.140625" defaultRowHeight="12.75"/>
  <cols>
    <col min="1" max="1" width="7.5703125" style="949" customWidth="1"/>
    <col min="2" max="2" width="17.42578125" style="949" customWidth="1"/>
    <col min="3" max="3" width="34.85546875" style="949" customWidth="1"/>
    <col min="4" max="4" width="50.42578125" style="949" customWidth="1"/>
    <col min="5" max="5" width="12.85546875" style="1032" customWidth="1"/>
    <col min="6" max="16384" width="9.140625" style="949"/>
  </cols>
  <sheetData>
    <row r="1" spans="1:5" s="306" customFormat="1" ht="15.75">
      <c r="B1" s="942"/>
      <c r="C1" s="661"/>
      <c r="D1" s="940" t="s">
        <v>266</v>
      </c>
      <c r="E1" s="940"/>
    </row>
    <row r="2" spans="1:5" s="306" customFormat="1" ht="15.75">
      <c r="B2" s="942"/>
      <c r="C2" s="661"/>
      <c r="D2" s="941" t="s">
        <v>267</v>
      </c>
      <c r="E2" s="941"/>
    </row>
    <row r="3" spans="1:5" s="306" customFormat="1" ht="15.75">
      <c r="B3" s="942"/>
      <c r="C3" s="661"/>
      <c r="D3" s="941" t="s">
        <v>477</v>
      </c>
      <c r="E3" s="941"/>
    </row>
    <row r="4" spans="1:5" s="306" customFormat="1" ht="15.75">
      <c r="B4" s="942"/>
      <c r="C4" s="661"/>
      <c r="D4" s="941" t="s">
        <v>269</v>
      </c>
      <c r="E4" s="941"/>
    </row>
    <row r="5" spans="1:5" s="306" customFormat="1" ht="19.5" customHeight="1">
      <c r="B5" s="942"/>
      <c r="C5" s="661"/>
      <c r="D5" s="941" t="s">
        <v>270</v>
      </c>
      <c r="E5" s="941"/>
    </row>
    <row r="6" spans="1:5" s="944" customFormat="1" ht="62.25" customHeight="1" thickBot="1">
      <c r="A6" s="943" t="s">
        <v>478</v>
      </c>
      <c r="B6" s="943"/>
      <c r="C6" s="943"/>
      <c r="D6" s="943"/>
      <c r="E6" s="943"/>
    </row>
    <row r="7" spans="1:5" ht="47.25">
      <c r="A7" s="945" t="s">
        <v>479</v>
      </c>
      <c r="B7" s="946" t="s">
        <v>480</v>
      </c>
      <c r="C7" s="947" t="s">
        <v>481</v>
      </c>
      <c r="D7" s="947" t="s">
        <v>482</v>
      </c>
      <c r="E7" s="948" t="s">
        <v>483</v>
      </c>
    </row>
    <row r="8" spans="1:5" ht="16.5" thickBot="1">
      <c r="A8" s="950"/>
      <c r="B8" s="951"/>
      <c r="C8" s="951"/>
      <c r="D8" s="951"/>
      <c r="E8" s="952" t="s">
        <v>484</v>
      </c>
    </row>
    <row r="9" spans="1:5" ht="15.6" customHeight="1">
      <c r="A9" s="11">
        <v>1</v>
      </c>
      <c r="B9" s="953" t="s">
        <v>485</v>
      </c>
      <c r="C9" s="954" t="s">
        <v>486</v>
      </c>
      <c r="D9" s="954" t="s">
        <v>487</v>
      </c>
      <c r="E9" s="955">
        <v>3.68</v>
      </c>
    </row>
    <row r="10" spans="1:5" ht="15.6" customHeight="1">
      <c r="A10" s="19">
        <f>A9+1</f>
        <v>2</v>
      </c>
      <c r="B10" s="956"/>
      <c r="C10" s="957" t="s">
        <v>488</v>
      </c>
      <c r="D10" s="958" t="s">
        <v>489</v>
      </c>
      <c r="E10" s="959">
        <v>1.0269999999999999</v>
      </c>
    </row>
    <row r="11" spans="1:5" ht="30.75" customHeight="1">
      <c r="A11" s="19">
        <f t="shared" ref="A11:A74" si="0">A10+1</f>
        <v>3</v>
      </c>
      <c r="B11" s="956"/>
      <c r="C11" s="960" t="s">
        <v>490</v>
      </c>
      <c r="D11" s="960" t="s">
        <v>491</v>
      </c>
      <c r="E11" s="961">
        <v>0.35899999999999999</v>
      </c>
    </row>
    <row r="12" spans="1:5" ht="15.6" customHeight="1">
      <c r="A12" s="19">
        <f t="shared" si="0"/>
        <v>4</v>
      </c>
      <c r="B12" s="956"/>
      <c r="C12" s="957" t="s">
        <v>492</v>
      </c>
      <c r="D12" s="960" t="s">
        <v>493</v>
      </c>
      <c r="E12" s="962">
        <v>3.1709999999999998</v>
      </c>
    </row>
    <row r="13" spans="1:5" ht="15.6" customHeight="1">
      <c r="A13" s="19">
        <f t="shared" si="0"/>
        <v>5</v>
      </c>
      <c r="B13" s="956"/>
      <c r="C13" s="957" t="s">
        <v>494</v>
      </c>
      <c r="D13" s="960" t="s">
        <v>495</v>
      </c>
      <c r="E13" s="962">
        <v>5.6000000000000001E-2</v>
      </c>
    </row>
    <row r="14" spans="1:5" ht="15.6" customHeight="1" thickBot="1">
      <c r="A14" s="72">
        <f t="shared" si="0"/>
        <v>6</v>
      </c>
      <c r="B14" s="963"/>
      <c r="C14" s="964" t="s">
        <v>496</v>
      </c>
      <c r="D14" s="965" t="s">
        <v>497</v>
      </c>
      <c r="E14" s="952">
        <v>3.3220000000000001</v>
      </c>
    </row>
    <row r="15" spans="1:5" ht="15.6" customHeight="1">
      <c r="A15" s="11">
        <f t="shared" si="0"/>
        <v>7</v>
      </c>
      <c r="B15" s="966" t="s">
        <v>498</v>
      </c>
      <c r="C15" s="967" t="s">
        <v>499</v>
      </c>
      <c r="D15" s="968" t="s">
        <v>500</v>
      </c>
      <c r="E15" s="969">
        <v>0.2</v>
      </c>
    </row>
    <row r="16" spans="1:5" ht="30" customHeight="1">
      <c r="A16" s="19">
        <f t="shared" si="0"/>
        <v>8</v>
      </c>
      <c r="B16" s="956"/>
      <c r="C16" s="970"/>
      <c r="D16" s="958" t="s">
        <v>501</v>
      </c>
      <c r="E16" s="971">
        <v>0.04</v>
      </c>
    </row>
    <row r="17" spans="1:5" ht="15.6" customHeight="1">
      <c r="A17" s="19">
        <f t="shared" si="0"/>
        <v>9</v>
      </c>
      <c r="B17" s="956"/>
      <c r="C17" s="970"/>
      <c r="D17" s="958" t="s">
        <v>502</v>
      </c>
      <c r="E17" s="971">
        <v>1.78</v>
      </c>
    </row>
    <row r="18" spans="1:5" ht="30.6" customHeight="1">
      <c r="A18" s="19">
        <f t="shared" si="0"/>
        <v>10</v>
      </c>
      <c r="B18" s="956"/>
      <c r="C18" s="970"/>
      <c r="D18" s="958" t="s">
        <v>503</v>
      </c>
      <c r="E18" s="971">
        <v>2.69</v>
      </c>
    </row>
    <row r="19" spans="1:5" ht="15.6" customHeight="1">
      <c r="A19" s="19">
        <f t="shared" si="0"/>
        <v>11</v>
      </c>
      <c r="B19" s="956"/>
      <c r="C19" s="972" t="s">
        <v>504</v>
      </c>
      <c r="D19" s="958" t="s">
        <v>505</v>
      </c>
      <c r="E19" s="971">
        <v>2.7E-2</v>
      </c>
    </row>
    <row r="20" spans="1:5" ht="30.6" customHeight="1">
      <c r="A20" s="19">
        <f t="shared" si="0"/>
        <v>12</v>
      </c>
      <c r="B20" s="956"/>
      <c r="C20" s="973"/>
      <c r="D20" s="958" t="s">
        <v>506</v>
      </c>
      <c r="E20" s="971">
        <v>0.33300000000000002</v>
      </c>
    </row>
    <row r="21" spans="1:5" ht="15.6" customHeight="1">
      <c r="A21" s="19">
        <f t="shared" si="0"/>
        <v>13</v>
      </c>
      <c r="B21" s="956"/>
      <c r="C21" s="973"/>
      <c r="D21" s="974" t="s">
        <v>507</v>
      </c>
      <c r="E21" s="971">
        <v>1.6E-2</v>
      </c>
    </row>
    <row r="22" spans="1:5" ht="30" customHeight="1">
      <c r="A22" s="19">
        <f t="shared" si="0"/>
        <v>14</v>
      </c>
      <c r="B22" s="956"/>
      <c r="C22" s="975" t="s">
        <v>508</v>
      </c>
      <c r="D22" s="960" t="s">
        <v>509</v>
      </c>
      <c r="E22" s="976">
        <v>19.469000000000001</v>
      </c>
    </row>
    <row r="23" spans="1:5" ht="15.6" customHeight="1">
      <c r="A23" s="19">
        <f t="shared" si="0"/>
        <v>15</v>
      </c>
      <c r="B23" s="956"/>
      <c r="C23" s="975" t="s">
        <v>510</v>
      </c>
      <c r="D23" s="960" t="s">
        <v>511</v>
      </c>
      <c r="E23" s="976">
        <v>2.19</v>
      </c>
    </row>
    <row r="24" spans="1:5" ht="15.6" customHeight="1">
      <c r="A24" s="19">
        <f t="shared" si="0"/>
        <v>16</v>
      </c>
      <c r="B24" s="956"/>
      <c r="C24" s="975" t="s">
        <v>512</v>
      </c>
      <c r="D24" s="960" t="s">
        <v>513</v>
      </c>
      <c r="E24" s="971">
        <v>0</v>
      </c>
    </row>
    <row r="25" spans="1:5" ht="15.6" customHeight="1" thickBot="1">
      <c r="A25" s="72">
        <f t="shared" si="0"/>
        <v>17</v>
      </c>
      <c r="B25" s="963"/>
      <c r="C25" s="977" t="s">
        <v>465</v>
      </c>
      <c r="D25" s="965" t="s">
        <v>514</v>
      </c>
      <c r="E25" s="978">
        <v>0.84</v>
      </c>
    </row>
    <row r="26" spans="1:5" ht="15.6" customHeight="1">
      <c r="A26" s="11">
        <f t="shared" si="0"/>
        <v>18</v>
      </c>
      <c r="B26" s="966" t="s">
        <v>515</v>
      </c>
      <c r="C26" s="979" t="s">
        <v>516</v>
      </c>
      <c r="D26" s="954" t="s">
        <v>517</v>
      </c>
      <c r="E26" s="980">
        <v>1.79</v>
      </c>
    </row>
    <row r="27" spans="1:5" ht="30.75" customHeight="1" thickBot="1">
      <c r="A27" s="72">
        <f t="shared" si="0"/>
        <v>19</v>
      </c>
      <c r="B27" s="963"/>
      <c r="C27" s="977" t="s">
        <v>518</v>
      </c>
      <c r="D27" s="965" t="s">
        <v>519</v>
      </c>
      <c r="E27" s="981">
        <v>0.53</v>
      </c>
    </row>
    <row r="28" spans="1:5" ht="15.6" customHeight="1">
      <c r="A28" s="11">
        <f t="shared" si="0"/>
        <v>20</v>
      </c>
      <c r="B28" s="966" t="s">
        <v>520</v>
      </c>
      <c r="C28" s="979" t="s">
        <v>521</v>
      </c>
      <c r="D28" s="982" t="s">
        <v>517</v>
      </c>
      <c r="E28" s="969">
        <v>40.18</v>
      </c>
    </row>
    <row r="29" spans="1:5" ht="15.6" customHeight="1" thickBot="1">
      <c r="A29" s="72">
        <f t="shared" si="0"/>
        <v>21</v>
      </c>
      <c r="B29" s="963"/>
      <c r="C29" s="983" t="s">
        <v>522</v>
      </c>
      <c r="D29" s="984"/>
      <c r="E29" s="978">
        <v>0.22</v>
      </c>
    </row>
    <row r="30" spans="1:5" ht="30" customHeight="1">
      <c r="A30" s="11">
        <f t="shared" si="0"/>
        <v>22</v>
      </c>
      <c r="B30" s="966" t="s">
        <v>523</v>
      </c>
      <c r="C30" s="985" t="s">
        <v>524</v>
      </c>
      <c r="D30" s="954" t="s">
        <v>519</v>
      </c>
      <c r="E30" s="980">
        <v>2.36</v>
      </c>
    </row>
    <row r="31" spans="1:5" ht="30" customHeight="1">
      <c r="A31" s="19">
        <f t="shared" si="0"/>
        <v>23</v>
      </c>
      <c r="B31" s="956"/>
      <c r="C31" s="975" t="s">
        <v>525</v>
      </c>
      <c r="D31" s="960" t="s">
        <v>526</v>
      </c>
      <c r="E31" s="986">
        <v>5.48</v>
      </c>
    </row>
    <row r="32" spans="1:5" ht="15" customHeight="1">
      <c r="A32" s="19">
        <f t="shared" si="0"/>
        <v>24</v>
      </c>
      <c r="B32" s="956"/>
      <c r="C32" s="973" t="s">
        <v>527</v>
      </c>
      <c r="D32" s="974" t="s">
        <v>528</v>
      </c>
      <c r="E32" s="961">
        <v>3.61</v>
      </c>
    </row>
    <row r="33" spans="1:5" ht="15.6" customHeight="1">
      <c r="A33" s="19">
        <f t="shared" si="0"/>
        <v>25</v>
      </c>
      <c r="B33" s="956"/>
      <c r="C33" s="987"/>
      <c r="D33" s="958" t="s">
        <v>529</v>
      </c>
      <c r="E33" s="961">
        <v>0.05</v>
      </c>
    </row>
    <row r="34" spans="1:5" ht="28.5" customHeight="1" thickBot="1">
      <c r="A34" s="72">
        <f t="shared" si="0"/>
        <v>26</v>
      </c>
      <c r="B34" s="963"/>
      <c r="C34" s="977" t="s">
        <v>530</v>
      </c>
      <c r="D34" s="965" t="s">
        <v>531</v>
      </c>
      <c r="E34" s="981">
        <v>0.35</v>
      </c>
    </row>
    <row r="35" spans="1:5" ht="15.6" customHeight="1">
      <c r="A35" s="11">
        <f t="shared" si="0"/>
        <v>27</v>
      </c>
      <c r="B35" s="966" t="s">
        <v>532</v>
      </c>
      <c r="C35" s="988" t="s">
        <v>533</v>
      </c>
      <c r="D35" s="989" t="s">
        <v>534</v>
      </c>
      <c r="E35" s="980">
        <v>0.82799999999999996</v>
      </c>
    </row>
    <row r="36" spans="1:5" ht="15.6" customHeight="1">
      <c r="A36" s="19">
        <f t="shared" si="0"/>
        <v>28</v>
      </c>
      <c r="B36" s="956"/>
      <c r="C36" s="987"/>
      <c r="D36" s="990" t="s">
        <v>535</v>
      </c>
      <c r="E36" s="961">
        <v>0</v>
      </c>
    </row>
    <row r="37" spans="1:5" ht="15.6" customHeight="1">
      <c r="A37" s="19">
        <f t="shared" si="0"/>
        <v>29</v>
      </c>
      <c r="B37" s="956"/>
      <c r="C37" s="987"/>
      <c r="D37" s="960" t="s">
        <v>536</v>
      </c>
      <c r="E37" s="961">
        <v>0.52700000000000002</v>
      </c>
    </row>
    <row r="38" spans="1:5" ht="30.75" customHeight="1">
      <c r="A38" s="19">
        <f t="shared" si="0"/>
        <v>30</v>
      </c>
      <c r="B38" s="956"/>
      <c r="C38" s="987"/>
      <c r="D38" s="960" t="s">
        <v>537</v>
      </c>
      <c r="E38" s="961">
        <v>0.51200000000000001</v>
      </c>
    </row>
    <row r="39" spans="1:5" ht="30" customHeight="1">
      <c r="A39" s="19">
        <f t="shared" si="0"/>
        <v>31</v>
      </c>
      <c r="B39" s="956"/>
      <c r="C39" s="987"/>
      <c r="D39" s="960" t="s">
        <v>538</v>
      </c>
      <c r="E39" s="961">
        <v>0</v>
      </c>
    </row>
    <row r="40" spans="1:5" ht="15.6" customHeight="1">
      <c r="A40" s="19">
        <f t="shared" si="0"/>
        <v>32</v>
      </c>
      <c r="B40" s="956"/>
      <c r="C40" s="973" t="s">
        <v>539</v>
      </c>
      <c r="D40" s="960" t="s">
        <v>540</v>
      </c>
      <c r="E40" s="986">
        <v>0.14000000000000001</v>
      </c>
    </row>
    <row r="41" spans="1:5" ht="29.25" customHeight="1">
      <c r="A41" s="19">
        <f t="shared" si="0"/>
        <v>33</v>
      </c>
      <c r="B41" s="956"/>
      <c r="C41" s="973"/>
      <c r="D41" s="960" t="s">
        <v>541</v>
      </c>
      <c r="E41" s="986">
        <v>0.498</v>
      </c>
    </row>
    <row r="42" spans="1:5" ht="15.6" customHeight="1">
      <c r="A42" s="19">
        <f t="shared" si="0"/>
        <v>34</v>
      </c>
      <c r="B42" s="956"/>
      <c r="C42" s="973"/>
      <c r="D42" s="960" t="s">
        <v>542</v>
      </c>
      <c r="E42" s="986">
        <v>0</v>
      </c>
    </row>
    <row r="43" spans="1:5" ht="15.6" customHeight="1">
      <c r="A43" s="19">
        <f t="shared" si="0"/>
        <v>35</v>
      </c>
      <c r="B43" s="956"/>
      <c r="C43" s="973"/>
      <c r="D43" s="960" t="s">
        <v>543</v>
      </c>
      <c r="E43" s="986">
        <v>0.08</v>
      </c>
    </row>
    <row r="44" spans="1:5" ht="30" customHeight="1">
      <c r="A44" s="19">
        <f t="shared" si="0"/>
        <v>36</v>
      </c>
      <c r="B44" s="956"/>
      <c r="C44" s="973"/>
      <c r="D44" s="960" t="s">
        <v>544</v>
      </c>
      <c r="E44" s="986">
        <v>0</v>
      </c>
    </row>
    <row r="45" spans="1:5" ht="15.6" customHeight="1">
      <c r="A45" s="19">
        <f t="shared" si="0"/>
        <v>37</v>
      </c>
      <c r="B45" s="956"/>
      <c r="C45" s="973"/>
      <c r="D45" s="960" t="s">
        <v>545</v>
      </c>
      <c r="E45" s="986">
        <v>0.02</v>
      </c>
    </row>
    <row r="46" spans="1:5" ht="15" customHeight="1">
      <c r="A46" s="19">
        <f t="shared" si="0"/>
        <v>38</v>
      </c>
      <c r="B46" s="956"/>
      <c r="C46" s="973"/>
      <c r="D46" s="960" t="s">
        <v>546</v>
      </c>
      <c r="E46" s="986">
        <v>0.45</v>
      </c>
    </row>
    <row r="47" spans="1:5" ht="15.6" customHeight="1">
      <c r="A47" s="19">
        <f t="shared" si="0"/>
        <v>39</v>
      </c>
      <c r="B47" s="956"/>
      <c r="C47" s="960" t="s">
        <v>547</v>
      </c>
      <c r="D47" s="960" t="s">
        <v>548</v>
      </c>
      <c r="E47" s="986">
        <v>1.29</v>
      </c>
    </row>
    <row r="48" spans="1:5" ht="31.9" customHeight="1" thickBot="1">
      <c r="A48" s="72">
        <f t="shared" si="0"/>
        <v>40</v>
      </c>
      <c r="B48" s="963"/>
      <c r="C48" s="977" t="s">
        <v>549</v>
      </c>
      <c r="D48" s="965" t="s">
        <v>550</v>
      </c>
      <c r="E48" s="991">
        <v>0</v>
      </c>
    </row>
    <row r="49" spans="1:5" ht="15.6" customHeight="1">
      <c r="A49" s="11">
        <f t="shared" si="0"/>
        <v>41</v>
      </c>
      <c r="B49" s="966" t="s">
        <v>551</v>
      </c>
      <c r="C49" s="988" t="s">
        <v>552</v>
      </c>
      <c r="D49" s="992" t="s">
        <v>553</v>
      </c>
      <c r="E49" s="980">
        <v>0.371</v>
      </c>
    </row>
    <row r="50" spans="1:5" ht="15.6" customHeight="1">
      <c r="A50" s="19">
        <f t="shared" si="0"/>
        <v>42</v>
      </c>
      <c r="B50" s="956"/>
      <c r="C50" s="987"/>
      <c r="D50" s="957" t="s">
        <v>554</v>
      </c>
      <c r="E50" s="961">
        <v>0.84099999999999997</v>
      </c>
    </row>
    <row r="51" spans="1:5" ht="15.6" customHeight="1">
      <c r="A51" s="19">
        <f t="shared" si="0"/>
        <v>43</v>
      </c>
      <c r="B51" s="956"/>
      <c r="C51" s="987"/>
      <c r="D51" s="960" t="s">
        <v>555</v>
      </c>
      <c r="E51" s="961">
        <v>0.21299999999999999</v>
      </c>
    </row>
    <row r="52" spans="1:5" ht="15.6" customHeight="1">
      <c r="A52" s="19">
        <f t="shared" si="0"/>
        <v>44</v>
      </c>
      <c r="B52" s="956"/>
      <c r="C52" s="987"/>
      <c r="D52" s="957" t="s">
        <v>556</v>
      </c>
      <c r="E52" s="961">
        <v>0</v>
      </c>
    </row>
    <row r="53" spans="1:5" ht="15.6" customHeight="1">
      <c r="A53" s="19">
        <f t="shared" si="0"/>
        <v>45</v>
      </c>
      <c r="B53" s="956"/>
      <c r="C53" s="987"/>
      <c r="D53" s="960" t="s">
        <v>557</v>
      </c>
      <c r="E53" s="961">
        <v>0.59499999999999997</v>
      </c>
    </row>
    <row r="54" spans="1:5" ht="15.6" customHeight="1">
      <c r="A54" s="19">
        <f t="shared" si="0"/>
        <v>46</v>
      </c>
      <c r="B54" s="956"/>
      <c r="C54" s="987"/>
      <c r="D54" s="957" t="s">
        <v>558</v>
      </c>
      <c r="E54" s="961">
        <v>0.13700000000000001</v>
      </c>
    </row>
    <row r="55" spans="1:5" ht="15.6" customHeight="1">
      <c r="A55" s="19">
        <f t="shared" si="0"/>
        <v>47</v>
      </c>
      <c r="B55" s="956"/>
      <c r="C55" s="987"/>
      <c r="D55" s="957" t="s">
        <v>559</v>
      </c>
      <c r="E55" s="961">
        <v>0.30299999999999999</v>
      </c>
    </row>
    <row r="56" spans="1:5" ht="15.6" customHeight="1">
      <c r="A56" s="19">
        <f t="shared" si="0"/>
        <v>48</v>
      </c>
      <c r="B56" s="956"/>
      <c r="C56" s="987"/>
      <c r="D56" s="960" t="s">
        <v>560</v>
      </c>
      <c r="E56" s="961">
        <v>0.3</v>
      </c>
    </row>
    <row r="57" spans="1:5" ht="15.6" customHeight="1">
      <c r="A57" s="19">
        <f t="shared" si="0"/>
        <v>49</v>
      </c>
      <c r="B57" s="956"/>
      <c r="C57" s="987"/>
      <c r="D57" s="960" t="s">
        <v>561</v>
      </c>
      <c r="E57" s="961">
        <v>3.9849999999999999</v>
      </c>
    </row>
    <row r="58" spans="1:5" ht="15.6" customHeight="1">
      <c r="A58" s="19">
        <f t="shared" si="0"/>
        <v>50</v>
      </c>
      <c r="B58" s="956"/>
      <c r="C58" s="975" t="s">
        <v>562</v>
      </c>
      <c r="D58" s="960" t="s">
        <v>563</v>
      </c>
      <c r="E58" s="961">
        <v>0.27</v>
      </c>
    </row>
    <row r="59" spans="1:5" ht="15.6" customHeight="1" thickBot="1">
      <c r="A59" s="72">
        <f t="shared" si="0"/>
        <v>51</v>
      </c>
      <c r="B59" s="963"/>
      <c r="C59" s="977" t="s">
        <v>435</v>
      </c>
      <c r="D59" s="965" t="s">
        <v>564</v>
      </c>
      <c r="E59" s="981">
        <v>0.06</v>
      </c>
    </row>
    <row r="60" spans="1:5" ht="15.6" customHeight="1">
      <c r="A60" s="11">
        <f t="shared" si="0"/>
        <v>52</v>
      </c>
      <c r="B60" s="966" t="s">
        <v>565</v>
      </c>
      <c r="C60" s="989" t="s">
        <v>566</v>
      </c>
      <c r="D60" s="989" t="s">
        <v>567</v>
      </c>
      <c r="E60" s="980">
        <v>0</v>
      </c>
    </row>
    <row r="61" spans="1:5" ht="15.6" customHeight="1">
      <c r="A61" s="19">
        <f t="shared" si="0"/>
        <v>53</v>
      </c>
      <c r="B61" s="956"/>
      <c r="C61" s="990" t="s">
        <v>568</v>
      </c>
      <c r="D61" s="990" t="s">
        <v>497</v>
      </c>
      <c r="E61" s="961">
        <v>0.223</v>
      </c>
    </row>
    <row r="62" spans="1:5" ht="15.6" customHeight="1">
      <c r="A62" s="19">
        <f t="shared" si="0"/>
        <v>54</v>
      </c>
      <c r="B62" s="956"/>
      <c r="C62" s="990" t="s">
        <v>569</v>
      </c>
      <c r="D62" s="990" t="s">
        <v>570</v>
      </c>
      <c r="E62" s="961">
        <v>0.38300000000000001</v>
      </c>
    </row>
    <row r="63" spans="1:5" ht="15.6" customHeight="1">
      <c r="A63" s="19">
        <f t="shared" si="0"/>
        <v>55</v>
      </c>
      <c r="B63" s="956"/>
      <c r="C63" s="990" t="s">
        <v>571</v>
      </c>
      <c r="D63" s="990" t="s">
        <v>572</v>
      </c>
      <c r="E63" s="961">
        <v>3.1E-2</v>
      </c>
    </row>
    <row r="64" spans="1:5" ht="31.9" customHeight="1" thickBot="1">
      <c r="A64" s="72">
        <f t="shared" si="0"/>
        <v>56</v>
      </c>
      <c r="B64" s="993"/>
      <c r="C64" s="994" t="s">
        <v>573</v>
      </c>
      <c r="D64" s="965" t="s">
        <v>574</v>
      </c>
      <c r="E64" s="981">
        <v>0.30099999999999999</v>
      </c>
    </row>
    <row r="65" spans="1:10" ht="15.6" customHeight="1">
      <c r="A65" s="11">
        <f t="shared" si="0"/>
        <v>57</v>
      </c>
      <c r="B65" s="995" t="s">
        <v>575</v>
      </c>
      <c r="C65" s="996" t="s">
        <v>576</v>
      </c>
      <c r="D65" s="997" t="s">
        <v>577</v>
      </c>
      <c r="E65" s="980">
        <v>2E-3</v>
      </c>
    </row>
    <row r="66" spans="1:10" ht="15.6" customHeight="1">
      <c r="A66" s="19">
        <f t="shared" si="0"/>
        <v>58</v>
      </c>
      <c r="B66" s="998"/>
      <c r="C66" s="999" t="s">
        <v>578</v>
      </c>
      <c r="D66" s="1000" t="s">
        <v>579</v>
      </c>
      <c r="E66" s="961">
        <v>4.0000000000000001E-3</v>
      </c>
    </row>
    <row r="67" spans="1:10" ht="31.15" customHeight="1">
      <c r="A67" s="19">
        <f t="shared" si="0"/>
        <v>59</v>
      </c>
      <c r="B67" s="998"/>
      <c r="C67" s="1001" t="s">
        <v>580</v>
      </c>
      <c r="D67" s="1000" t="s">
        <v>581</v>
      </c>
      <c r="E67" s="961">
        <v>0.30299999999999999</v>
      </c>
    </row>
    <row r="68" spans="1:10" ht="15.6" customHeight="1" thickBot="1">
      <c r="A68" s="72">
        <f t="shared" si="0"/>
        <v>60</v>
      </c>
      <c r="B68" s="1002"/>
      <c r="C68" s="1003" t="s">
        <v>582</v>
      </c>
      <c r="D68" s="1004" t="s">
        <v>583</v>
      </c>
      <c r="E68" s="981">
        <v>0.1</v>
      </c>
      <c r="F68" s="1005"/>
      <c r="G68" s="1005"/>
      <c r="H68" s="1005"/>
      <c r="I68" s="1005"/>
      <c r="J68" s="1005"/>
    </row>
    <row r="69" spans="1:10" ht="15.6" customHeight="1">
      <c r="A69" s="11">
        <f t="shared" si="0"/>
        <v>61</v>
      </c>
      <c r="B69" s="995" t="s">
        <v>584</v>
      </c>
      <c r="C69" s="1006" t="s">
        <v>585</v>
      </c>
      <c r="D69" s="1006" t="s">
        <v>586</v>
      </c>
      <c r="E69" s="1007">
        <v>5.47</v>
      </c>
      <c r="F69" s="1008"/>
      <c r="G69" s="1009"/>
      <c r="H69" s="1009"/>
      <c r="I69" s="1010"/>
      <c r="J69" s="1005"/>
    </row>
    <row r="70" spans="1:10" ht="15.6" customHeight="1">
      <c r="A70" s="19">
        <f t="shared" si="0"/>
        <v>62</v>
      </c>
      <c r="B70" s="998"/>
      <c r="C70" s="1011" t="s">
        <v>587</v>
      </c>
      <c r="D70" s="1011" t="s">
        <v>588</v>
      </c>
      <c r="E70" s="1012">
        <v>0.44</v>
      </c>
      <c r="F70" s="1008"/>
      <c r="G70" s="1009"/>
      <c r="H70" s="1009"/>
      <c r="I70" s="1010"/>
      <c r="J70" s="1005"/>
    </row>
    <row r="71" spans="1:10" ht="15.6" customHeight="1" thickBot="1">
      <c r="A71" s="72">
        <f t="shared" si="0"/>
        <v>63</v>
      </c>
      <c r="B71" s="1002"/>
      <c r="C71" s="1013" t="s">
        <v>442</v>
      </c>
      <c r="D71" s="1013" t="s">
        <v>589</v>
      </c>
      <c r="E71" s="1014">
        <v>0.42</v>
      </c>
      <c r="F71" s="1008"/>
      <c r="G71" s="1009"/>
      <c r="H71" s="1009"/>
      <c r="I71" s="1010"/>
      <c r="J71" s="1005"/>
    </row>
    <row r="72" spans="1:10" ht="15.6" customHeight="1">
      <c r="A72" s="11">
        <f t="shared" si="0"/>
        <v>64</v>
      </c>
      <c r="B72" s="995" t="s">
        <v>590</v>
      </c>
      <c r="C72" s="1006" t="s">
        <v>591</v>
      </c>
      <c r="D72" s="1006" t="s">
        <v>588</v>
      </c>
      <c r="E72" s="1007">
        <v>0</v>
      </c>
      <c r="F72" s="1008"/>
      <c r="G72" s="1009"/>
      <c r="H72" s="1009"/>
      <c r="I72" s="1010"/>
      <c r="J72" s="1005"/>
    </row>
    <row r="73" spans="1:10" ht="15.6" customHeight="1" thickBot="1">
      <c r="A73" s="72">
        <f t="shared" si="0"/>
        <v>65</v>
      </c>
      <c r="B73" s="1002"/>
      <c r="C73" s="1013" t="s">
        <v>592</v>
      </c>
      <c r="D73" s="1013" t="s">
        <v>586</v>
      </c>
      <c r="E73" s="1014">
        <v>8.6</v>
      </c>
      <c r="F73" s="1008"/>
      <c r="G73" s="1009"/>
      <c r="H73" s="1009"/>
      <c r="I73" s="1010"/>
      <c r="J73" s="1005"/>
    </row>
    <row r="74" spans="1:10" ht="15.6" customHeight="1">
      <c r="A74" s="11">
        <f t="shared" si="0"/>
        <v>66</v>
      </c>
      <c r="B74" s="995" t="s">
        <v>593</v>
      </c>
      <c r="C74" s="1015" t="s">
        <v>451</v>
      </c>
      <c r="D74" s="1006" t="s">
        <v>594</v>
      </c>
      <c r="E74" s="1007">
        <v>0.18</v>
      </c>
      <c r="F74" s="1016"/>
      <c r="G74" s="1009"/>
      <c r="H74" s="1009"/>
      <c r="I74" s="1010"/>
      <c r="J74" s="1005"/>
    </row>
    <row r="75" spans="1:10" ht="15.6" customHeight="1">
      <c r="A75" s="19">
        <f t="shared" ref="A75:A87" si="1">A74+1</f>
        <v>67</v>
      </c>
      <c r="B75" s="998"/>
      <c r="C75" s="1011" t="s">
        <v>595</v>
      </c>
      <c r="D75" s="1011" t="s">
        <v>596</v>
      </c>
      <c r="E75" s="1012">
        <v>0.27</v>
      </c>
      <c r="F75" s="1016"/>
      <c r="G75" s="1009"/>
      <c r="H75" s="1009"/>
      <c r="I75" s="1010"/>
      <c r="J75" s="1005"/>
    </row>
    <row r="76" spans="1:10" ht="15.6" customHeight="1" thickBot="1">
      <c r="A76" s="72">
        <f t="shared" si="1"/>
        <v>68</v>
      </c>
      <c r="B76" s="1002"/>
      <c r="C76" s="1013" t="s">
        <v>597</v>
      </c>
      <c r="D76" s="1013" t="s">
        <v>598</v>
      </c>
      <c r="E76" s="1014">
        <v>16.829999999999998</v>
      </c>
      <c r="F76" s="1016"/>
      <c r="G76" s="1009"/>
      <c r="H76" s="1009"/>
      <c r="I76" s="1010"/>
      <c r="J76" s="1005"/>
    </row>
    <row r="77" spans="1:10" ht="15.6" customHeight="1">
      <c r="A77" s="11">
        <f t="shared" si="1"/>
        <v>69</v>
      </c>
      <c r="B77" s="995" t="s">
        <v>599</v>
      </c>
      <c r="C77" s="1006" t="s">
        <v>600</v>
      </c>
      <c r="D77" s="1006" t="s">
        <v>601</v>
      </c>
      <c r="E77" s="1007">
        <v>13.29</v>
      </c>
      <c r="F77" s="1016"/>
      <c r="G77" s="1009"/>
      <c r="H77" s="1009"/>
      <c r="I77" s="1010"/>
      <c r="J77" s="1005"/>
    </row>
    <row r="78" spans="1:10" ht="15.6" customHeight="1" thickBot="1">
      <c r="A78" s="72">
        <f t="shared" si="1"/>
        <v>70</v>
      </c>
      <c r="B78" s="1002"/>
      <c r="C78" s="1013" t="s">
        <v>602</v>
      </c>
      <c r="D78" s="1013" t="s">
        <v>601</v>
      </c>
      <c r="E78" s="1014">
        <v>13.48</v>
      </c>
      <c r="F78" s="1008"/>
      <c r="G78" s="1009"/>
      <c r="H78" s="1009"/>
      <c r="I78" s="1010"/>
      <c r="J78" s="1005"/>
    </row>
    <row r="79" spans="1:10" ht="15.6" customHeight="1">
      <c r="A79" s="11">
        <f t="shared" si="1"/>
        <v>71</v>
      </c>
      <c r="B79" s="1017" t="s">
        <v>603</v>
      </c>
      <c r="C79" s="1018" t="s">
        <v>604</v>
      </c>
      <c r="D79" s="1018" t="s">
        <v>605</v>
      </c>
      <c r="E79" s="1019">
        <v>8.18</v>
      </c>
      <c r="F79" s="1008"/>
      <c r="G79" s="1009"/>
      <c r="H79" s="1009"/>
      <c r="I79" s="1010"/>
      <c r="J79" s="1005"/>
    </row>
    <row r="80" spans="1:10" ht="15.6" customHeight="1">
      <c r="A80" s="19">
        <f t="shared" si="1"/>
        <v>72</v>
      </c>
      <c r="B80" s="1020"/>
      <c r="C80" s="1021" t="s">
        <v>606</v>
      </c>
      <c r="D80" s="1021" t="s">
        <v>605</v>
      </c>
      <c r="E80" s="1022">
        <v>7.09</v>
      </c>
      <c r="F80" s="1005"/>
      <c r="G80" s="1005"/>
      <c r="H80" s="1005"/>
      <c r="I80" s="1005"/>
      <c r="J80" s="1005"/>
    </row>
    <row r="81" spans="1:11" ht="15.6" customHeight="1">
      <c r="A81" s="19">
        <f t="shared" si="1"/>
        <v>73</v>
      </c>
      <c r="B81" s="1020"/>
      <c r="C81" s="1021" t="s">
        <v>607</v>
      </c>
      <c r="D81" s="1021" t="s">
        <v>605</v>
      </c>
      <c r="E81" s="1022">
        <v>0.09</v>
      </c>
      <c r="F81" s="1005"/>
      <c r="G81" s="1005"/>
      <c r="H81" s="1005"/>
      <c r="I81" s="1005"/>
      <c r="J81" s="1005"/>
    </row>
    <row r="82" spans="1:11" ht="15.6" customHeight="1" thickBot="1">
      <c r="A82" s="72">
        <f t="shared" si="1"/>
        <v>74</v>
      </c>
      <c r="B82" s="1023"/>
      <c r="C82" s="1024" t="s">
        <v>608</v>
      </c>
      <c r="D82" s="1024" t="s">
        <v>605</v>
      </c>
      <c r="E82" s="1025">
        <v>0.03</v>
      </c>
    </row>
    <row r="83" spans="1:11" ht="15.6" customHeight="1">
      <c r="A83" s="11">
        <f t="shared" si="1"/>
        <v>75</v>
      </c>
      <c r="B83" s="1017" t="s">
        <v>609</v>
      </c>
      <c r="C83" s="1018" t="s">
        <v>610</v>
      </c>
      <c r="D83" s="1018" t="s">
        <v>605</v>
      </c>
      <c r="E83" s="1019">
        <v>0.25</v>
      </c>
    </row>
    <row r="84" spans="1:11" ht="15.6" customHeight="1">
      <c r="A84" s="19">
        <f t="shared" si="1"/>
        <v>76</v>
      </c>
      <c r="B84" s="1020"/>
      <c r="C84" s="1021" t="s">
        <v>611</v>
      </c>
      <c r="D84" s="1021" t="s">
        <v>605</v>
      </c>
      <c r="E84" s="1022">
        <v>0.13</v>
      </c>
    </row>
    <row r="85" spans="1:11" ht="15.6" customHeight="1">
      <c r="A85" s="19">
        <f t="shared" si="1"/>
        <v>77</v>
      </c>
      <c r="B85" s="1020"/>
      <c r="C85" s="1021" t="s">
        <v>612</v>
      </c>
      <c r="D85" s="1021" t="s">
        <v>605</v>
      </c>
      <c r="E85" s="1022">
        <v>7.32</v>
      </c>
    </row>
    <row r="86" spans="1:11" ht="15.6" customHeight="1" thickBot="1">
      <c r="A86" s="72">
        <f t="shared" si="1"/>
        <v>78</v>
      </c>
      <c r="B86" s="1023"/>
      <c r="C86" s="1024" t="s">
        <v>613</v>
      </c>
      <c r="D86" s="1024" t="s">
        <v>605</v>
      </c>
      <c r="E86" s="1025">
        <v>6.43</v>
      </c>
    </row>
    <row r="87" spans="1:11" ht="15.6" customHeight="1" thickBot="1">
      <c r="A87" s="1026">
        <f t="shared" si="1"/>
        <v>79</v>
      </c>
      <c r="B87" s="1027" t="s">
        <v>614</v>
      </c>
      <c r="C87" s="1028" t="s">
        <v>615</v>
      </c>
      <c r="D87" s="1029" t="s">
        <v>616</v>
      </c>
      <c r="E87" s="1030">
        <v>1.1299999999999999</v>
      </c>
    </row>
    <row r="89" spans="1:11" customFormat="1" ht="15.95" customHeight="1">
      <c r="A89" s="914" t="s">
        <v>474</v>
      </c>
      <c r="B89" s="914"/>
      <c r="C89" s="914"/>
      <c r="D89" s="914"/>
      <c r="E89" s="914"/>
      <c r="F89" s="914"/>
      <c r="G89" s="914"/>
      <c r="H89" s="914"/>
      <c r="I89" s="914"/>
      <c r="J89" s="914"/>
      <c r="K89" s="914"/>
    </row>
    <row r="90" spans="1:11" customFormat="1" ht="15.95" customHeight="1">
      <c r="A90" s="914" t="s">
        <v>617</v>
      </c>
      <c r="B90" s="914"/>
      <c r="C90" s="914"/>
      <c r="D90" s="914"/>
      <c r="E90" s="914"/>
      <c r="F90" s="914"/>
      <c r="G90" s="914"/>
      <c r="H90" s="914"/>
      <c r="I90" s="914"/>
      <c r="J90" s="914"/>
      <c r="K90" s="914"/>
    </row>
    <row r="91" spans="1:11" customFormat="1" ht="15.95" customHeight="1">
      <c r="A91" s="302"/>
      <c r="B91" s="302"/>
      <c r="C91" s="302"/>
      <c r="D91" s="302"/>
      <c r="E91" s="1031"/>
      <c r="F91" s="302"/>
      <c r="G91" s="302"/>
      <c r="H91" s="302"/>
      <c r="I91" s="302"/>
      <c r="J91" s="302"/>
    </row>
    <row r="92" spans="1:11" customFormat="1" ht="15.95" customHeight="1">
      <c r="A92" s="915" t="s">
        <v>476</v>
      </c>
      <c r="B92" s="915"/>
      <c r="C92" s="302"/>
      <c r="D92" s="302"/>
      <c r="E92" s="1031"/>
      <c r="F92" s="302"/>
      <c r="G92" s="302"/>
      <c r="H92" s="302"/>
      <c r="I92" s="302"/>
      <c r="J92" s="302"/>
    </row>
  </sheetData>
  <mergeCells count="36">
    <mergeCell ref="B83:B86"/>
    <mergeCell ref="A89:K89"/>
    <mergeCell ref="A90:K90"/>
    <mergeCell ref="A92:B92"/>
    <mergeCell ref="B72:B73"/>
    <mergeCell ref="F72:F73"/>
    <mergeCell ref="B74:B76"/>
    <mergeCell ref="F74:F77"/>
    <mergeCell ref="B77:B78"/>
    <mergeCell ref="F78:F79"/>
    <mergeCell ref="B79:B82"/>
    <mergeCell ref="B49:B59"/>
    <mergeCell ref="C49:C57"/>
    <mergeCell ref="B60:B64"/>
    <mergeCell ref="B65:B68"/>
    <mergeCell ref="B69:B71"/>
    <mergeCell ref="F69:F71"/>
    <mergeCell ref="B28:B29"/>
    <mergeCell ref="D28:D29"/>
    <mergeCell ref="B30:B34"/>
    <mergeCell ref="C32:C33"/>
    <mergeCell ref="B35:B48"/>
    <mergeCell ref="C35:C39"/>
    <mergeCell ref="C40:C46"/>
    <mergeCell ref="A8:D8"/>
    <mergeCell ref="B9:B14"/>
    <mergeCell ref="B15:B25"/>
    <mergeCell ref="C15:C18"/>
    <mergeCell ref="C19:C21"/>
    <mergeCell ref="B26:B27"/>
    <mergeCell ref="D1:E1"/>
    <mergeCell ref="D2:E2"/>
    <mergeCell ref="D3:E3"/>
    <mergeCell ref="D4:E4"/>
    <mergeCell ref="D5:E5"/>
    <mergeCell ref="A6:E6"/>
  </mergeCells>
  <pageMargins left="0.70866141732283472" right="0.11811023622047245" top="0.31" bottom="0.38" header="0.17" footer="0.17"/>
  <pageSetup paperSize="9" scale="72" orientation="portrait" r:id="rId1"/>
  <headerFooter>
    <oddFooter>&amp;R&amp;P</oddFooter>
  </headerFooter>
  <rowBreaks count="1" manualBreakCount="1">
    <brk id="4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view="pageBreakPreview" zoomScale="70" zoomScaleNormal="80" zoomScaleSheetLayoutView="70" workbookViewId="0">
      <selection activeCell="G35" sqref="G35:H35"/>
    </sheetView>
  </sheetViews>
  <sheetFormatPr defaultRowHeight="15"/>
  <cols>
    <col min="1" max="1" width="5.7109375" customWidth="1"/>
    <col min="2" max="2" width="56.28515625" customWidth="1"/>
    <col min="3" max="4" width="13.7109375" customWidth="1"/>
    <col min="5" max="5" width="10.42578125" customWidth="1"/>
    <col min="6" max="6" width="14" customWidth="1"/>
    <col min="7" max="7" width="11" customWidth="1"/>
    <col min="8" max="8" width="11.140625" customWidth="1"/>
  </cols>
  <sheetData>
    <row r="1" spans="1:8" ht="20.25">
      <c r="A1" s="306"/>
      <c r="B1" s="1033" t="s">
        <v>618</v>
      </c>
      <c r="C1" s="1034"/>
      <c r="D1" s="1035"/>
      <c r="E1" s="306"/>
      <c r="F1" s="306"/>
      <c r="G1" s="306"/>
      <c r="H1" s="306"/>
    </row>
    <row r="2" spans="1:8" ht="23.25">
      <c r="A2" s="1036" t="s">
        <v>619</v>
      </c>
      <c r="B2" s="1033" t="s">
        <v>620</v>
      </c>
      <c r="C2" s="1037"/>
      <c r="D2" s="1037"/>
      <c r="E2" s="1036" t="s">
        <v>621</v>
      </c>
      <c r="F2" s="1038"/>
      <c r="G2" s="306"/>
      <c r="H2" s="306"/>
    </row>
    <row r="3" spans="1:8" ht="15.75" thickBot="1">
      <c r="A3" s="1039"/>
      <c r="B3" s="1039"/>
      <c r="C3" s="1039"/>
      <c r="D3" s="1039"/>
      <c r="E3" s="1040" t="s">
        <v>622</v>
      </c>
      <c r="F3" s="4"/>
      <c r="G3" s="4"/>
      <c r="H3" s="1040" t="s">
        <v>623</v>
      </c>
    </row>
    <row r="4" spans="1:8">
      <c r="A4" s="1041" t="s">
        <v>479</v>
      </c>
      <c r="B4" s="1042" t="s">
        <v>624</v>
      </c>
      <c r="C4" s="1042" t="s">
        <v>625</v>
      </c>
      <c r="D4" s="1041" t="s">
        <v>626</v>
      </c>
      <c r="E4" s="1042" t="s">
        <v>446</v>
      </c>
      <c r="F4" s="1042" t="s">
        <v>625</v>
      </c>
      <c r="G4" s="1041" t="s">
        <v>626</v>
      </c>
      <c r="H4" s="1041" t="s">
        <v>446</v>
      </c>
    </row>
    <row r="5" spans="1:8" ht="26.25" thickBot="1">
      <c r="A5" s="1043"/>
      <c r="B5" s="1043"/>
      <c r="C5" s="1044" t="s">
        <v>627</v>
      </c>
      <c r="D5" s="1044" t="s">
        <v>628</v>
      </c>
      <c r="E5" s="1045"/>
      <c r="F5" s="1044" t="s">
        <v>629</v>
      </c>
      <c r="G5" s="1044" t="s">
        <v>623</v>
      </c>
      <c r="H5" s="1045"/>
    </row>
    <row r="6" spans="1:8" ht="18" customHeight="1">
      <c r="A6" s="63">
        <v>1</v>
      </c>
      <c r="B6" s="1046" t="s">
        <v>630</v>
      </c>
      <c r="C6" s="1047">
        <v>9261.7000000000007</v>
      </c>
      <c r="D6" s="1047">
        <v>6105</v>
      </c>
      <c r="E6" s="1047">
        <v>3156.7</v>
      </c>
      <c r="F6" s="1047"/>
      <c r="G6" s="1047"/>
      <c r="H6" s="1048"/>
    </row>
    <row r="7" spans="1:8" ht="18" customHeight="1">
      <c r="A7" s="19">
        <v>2</v>
      </c>
      <c r="B7" s="1049" t="s">
        <v>631</v>
      </c>
      <c r="C7" s="1050">
        <v>3370</v>
      </c>
      <c r="D7" s="1050">
        <v>1050</v>
      </c>
      <c r="E7" s="1050">
        <v>2320</v>
      </c>
      <c r="F7" s="1050"/>
      <c r="G7" s="1050"/>
      <c r="H7" s="1051"/>
    </row>
    <row r="8" spans="1:8" ht="18" customHeight="1">
      <c r="A8" s="19">
        <v>3</v>
      </c>
      <c r="B8" s="1049" t="s">
        <v>632</v>
      </c>
      <c r="C8" s="1050">
        <v>6030</v>
      </c>
      <c r="D8" s="1050">
        <v>3950</v>
      </c>
      <c r="E8" s="1050">
        <v>2080</v>
      </c>
      <c r="F8" s="1050">
        <v>1120</v>
      </c>
      <c r="G8" s="1050">
        <v>800</v>
      </c>
      <c r="H8" s="1051">
        <v>320</v>
      </c>
    </row>
    <row r="9" spans="1:8" ht="18" customHeight="1">
      <c r="A9" s="19"/>
      <c r="B9" s="1052" t="s">
        <v>633</v>
      </c>
      <c r="C9" s="1050">
        <v>2700</v>
      </c>
      <c r="D9" s="1050">
        <v>1800</v>
      </c>
      <c r="E9" s="1050">
        <v>900</v>
      </c>
      <c r="F9" s="1050"/>
      <c r="G9" s="1050"/>
      <c r="H9" s="1051"/>
    </row>
    <row r="10" spans="1:8" ht="18" customHeight="1">
      <c r="A10" s="1053"/>
      <c r="B10" s="1052" t="s">
        <v>634</v>
      </c>
      <c r="C10" s="1050">
        <v>3330</v>
      </c>
      <c r="D10" s="1050">
        <v>2150</v>
      </c>
      <c r="E10" s="1050">
        <v>1180</v>
      </c>
      <c r="F10" s="1050"/>
      <c r="G10" s="1050"/>
      <c r="H10" s="1051"/>
    </row>
    <row r="11" spans="1:8" ht="18" customHeight="1">
      <c r="A11" s="19">
        <v>4</v>
      </c>
      <c r="B11" s="1049" t="s">
        <v>635</v>
      </c>
      <c r="C11" s="1050">
        <v>1422.4</v>
      </c>
      <c r="D11" s="1050">
        <v>1422.4</v>
      </c>
      <c r="E11" s="1050">
        <v>0</v>
      </c>
      <c r="F11" s="1050">
        <v>414</v>
      </c>
      <c r="G11" s="1050">
        <v>414</v>
      </c>
      <c r="H11" s="1051">
        <v>0</v>
      </c>
    </row>
    <row r="12" spans="1:8" ht="18" customHeight="1">
      <c r="A12" s="19">
        <v>5</v>
      </c>
      <c r="B12" s="1054" t="s">
        <v>636</v>
      </c>
      <c r="C12" s="1050">
        <v>220.5</v>
      </c>
      <c r="D12" s="1050">
        <v>220.5</v>
      </c>
      <c r="E12" s="1050">
        <v>0</v>
      </c>
      <c r="F12" s="1050"/>
      <c r="G12" s="1050"/>
      <c r="H12" s="1055"/>
    </row>
    <row r="13" spans="1:8" ht="18" customHeight="1">
      <c r="A13" s="19">
        <v>6</v>
      </c>
      <c r="B13" s="1049" t="s">
        <v>637</v>
      </c>
      <c r="C13" s="1050">
        <v>290</v>
      </c>
      <c r="D13" s="1050">
        <v>140</v>
      </c>
      <c r="E13" s="1050">
        <v>150</v>
      </c>
      <c r="F13" s="1050"/>
      <c r="G13" s="1050"/>
      <c r="H13" s="1055"/>
    </row>
    <row r="14" spans="1:8" ht="18" customHeight="1">
      <c r="A14" s="19">
        <v>7</v>
      </c>
      <c r="B14" s="1054" t="s">
        <v>638</v>
      </c>
      <c r="C14" s="1050">
        <v>1200</v>
      </c>
      <c r="D14" s="1050">
        <v>1100</v>
      </c>
      <c r="E14" s="1050">
        <v>100</v>
      </c>
      <c r="F14" s="1050"/>
      <c r="G14" s="1050"/>
      <c r="H14" s="1055"/>
    </row>
    <row r="15" spans="1:8" ht="18" customHeight="1">
      <c r="A15" s="1056">
        <v>8</v>
      </c>
      <c r="B15" s="1057" t="s">
        <v>639</v>
      </c>
      <c r="C15" s="1058">
        <v>3383</v>
      </c>
      <c r="D15" s="1058">
        <v>2508</v>
      </c>
      <c r="E15" s="1058">
        <v>875</v>
      </c>
      <c r="F15" s="1059"/>
      <c r="G15" s="1059"/>
      <c r="H15" s="1060"/>
    </row>
    <row r="16" spans="1:8" ht="18" customHeight="1">
      <c r="A16" s="1056">
        <v>9</v>
      </c>
      <c r="B16" s="1054" t="s">
        <v>640</v>
      </c>
      <c r="C16" s="1050">
        <v>2490</v>
      </c>
      <c r="D16" s="1050">
        <v>290</v>
      </c>
      <c r="E16" s="1050">
        <v>2200</v>
      </c>
      <c r="F16" s="1061"/>
      <c r="G16" s="1061"/>
      <c r="H16" s="1055"/>
    </row>
    <row r="17" spans="1:8" ht="18" customHeight="1">
      <c r="A17" s="1056">
        <v>10</v>
      </c>
      <c r="B17" s="1054" t="s">
        <v>641</v>
      </c>
      <c r="C17" s="1050">
        <v>2700</v>
      </c>
      <c r="D17" s="1050">
        <v>0</v>
      </c>
      <c r="E17" s="1050">
        <v>2700</v>
      </c>
      <c r="F17" s="1050"/>
      <c r="G17" s="1050"/>
      <c r="H17" s="1051"/>
    </row>
    <row r="18" spans="1:8" ht="18" customHeight="1">
      <c r="A18" s="1056">
        <v>11</v>
      </c>
      <c r="B18" s="1049" t="s">
        <v>642</v>
      </c>
      <c r="C18" s="1050">
        <v>2615</v>
      </c>
      <c r="D18" s="1050">
        <v>0</v>
      </c>
      <c r="E18" s="1050">
        <v>2615</v>
      </c>
      <c r="F18" s="1050"/>
      <c r="G18" s="1050"/>
      <c r="H18" s="1051"/>
    </row>
    <row r="19" spans="1:8" ht="18" customHeight="1">
      <c r="A19" s="1056">
        <v>12</v>
      </c>
      <c r="B19" s="1049" t="s">
        <v>643</v>
      </c>
      <c r="C19" s="1050">
        <v>1020</v>
      </c>
      <c r="D19" s="1050">
        <v>220</v>
      </c>
      <c r="E19" s="1050">
        <v>800</v>
      </c>
      <c r="F19" s="1050"/>
      <c r="G19" s="1050"/>
      <c r="H19" s="1051"/>
    </row>
    <row r="20" spans="1:8" ht="18" customHeight="1">
      <c r="A20" s="1056">
        <v>13</v>
      </c>
      <c r="B20" s="1049" t="s">
        <v>644</v>
      </c>
      <c r="C20" s="1050">
        <v>2100</v>
      </c>
      <c r="D20" s="1050">
        <v>1300</v>
      </c>
      <c r="E20" s="1050">
        <v>800</v>
      </c>
      <c r="F20" s="1050"/>
      <c r="G20" s="1050"/>
      <c r="H20" s="1051"/>
    </row>
    <row r="21" spans="1:8" ht="18" customHeight="1">
      <c r="A21" s="1056">
        <v>14</v>
      </c>
      <c r="B21" s="1049" t="s">
        <v>645</v>
      </c>
      <c r="C21" s="1050">
        <v>900</v>
      </c>
      <c r="D21" s="1050">
        <v>755</v>
      </c>
      <c r="E21" s="1050">
        <v>145</v>
      </c>
      <c r="F21" s="1050"/>
      <c r="G21" s="1050"/>
      <c r="H21" s="1051"/>
    </row>
    <row r="22" spans="1:8" ht="18" customHeight="1">
      <c r="A22" s="1056">
        <v>15</v>
      </c>
      <c r="B22" s="1054" t="s">
        <v>646</v>
      </c>
      <c r="C22" s="1050">
        <v>6775</v>
      </c>
      <c r="D22" s="1050">
        <v>6375</v>
      </c>
      <c r="E22" s="1050">
        <v>400</v>
      </c>
      <c r="F22" s="1050">
        <v>1230</v>
      </c>
      <c r="G22" s="1050">
        <v>600</v>
      </c>
      <c r="H22" s="1051">
        <v>630</v>
      </c>
    </row>
    <row r="23" spans="1:8" ht="18" customHeight="1">
      <c r="A23" s="1056">
        <v>16</v>
      </c>
      <c r="B23" s="1049" t="s">
        <v>647</v>
      </c>
      <c r="C23" s="1050">
        <v>4046</v>
      </c>
      <c r="D23" s="1050">
        <v>3716</v>
      </c>
      <c r="E23" s="1050">
        <v>330</v>
      </c>
      <c r="F23" s="1050"/>
      <c r="G23" s="1050"/>
      <c r="H23" s="1051"/>
    </row>
    <row r="24" spans="1:8" ht="18" customHeight="1">
      <c r="A24" s="1056"/>
      <c r="B24" s="1052" t="s">
        <v>633</v>
      </c>
      <c r="C24" s="1050">
        <v>1450</v>
      </c>
      <c r="D24" s="1050">
        <v>1450</v>
      </c>
      <c r="E24" s="1050">
        <v>0</v>
      </c>
      <c r="F24" s="1050"/>
      <c r="G24" s="1050"/>
      <c r="H24" s="1051"/>
    </row>
    <row r="25" spans="1:8" ht="18" customHeight="1">
      <c r="A25" s="1056"/>
      <c r="B25" s="1052" t="s">
        <v>634</v>
      </c>
      <c r="C25" s="1050">
        <v>2596</v>
      </c>
      <c r="D25" s="1050">
        <v>2266</v>
      </c>
      <c r="E25" s="1050">
        <v>330</v>
      </c>
      <c r="F25" s="1050"/>
      <c r="G25" s="1050"/>
      <c r="H25" s="1051"/>
    </row>
    <row r="26" spans="1:8" ht="18" customHeight="1">
      <c r="A26" s="1056">
        <v>17</v>
      </c>
      <c r="B26" s="1049" t="s">
        <v>648</v>
      </c>
      <c r="C26" s="1050">
        <v>55200</v>
      </c>
      <c r="D26" s="1050">
        <v>34200</v>
      </c>
      <c r="E26" s="1050">
        <v>21000</v>
      </c>
      <c r="F26" s="1050"/>
      <c r="G26" s="1050"/>
      <c r="H26" s="1051"/>
    </row>
    <row r="27" spans="1:8" ht="18" customHeight="1">
      <c r="A27" s="1056">
        <v>18</v>
      </c>
      <c r="B27" s="1049" t="s">
        <v>567</v>
      </c>
      <c r="C27" s="1050">
        <v>1767</v>
      </c>
      <c r="D27" s="1050">
        <v>1767</v>
      </c>
      <c r="E27" s="1050">
        <v>0</v>
      </c>
      <c r="F27" s="1050">
        <v>6950</v>
      </c>
      <c r="G27" s="1050">
        <v>6950</v>
      </c>
      <c r="H27" s="1051">
        <v>0</v>
      </c>
    </row>
    <row r="28" spans="1:8" ht="18" customHeight="1">
      <c r="A28" s="1056">
        <v>19</v>
      </c>
      <c r="B28" s="1049" t="s">
        <v>649</v>
      </c>
      <c r="C28" s="1050">
        <v>480</v>
      </c>
      <c r="D28" s="1050">
        <v>0</v>
      </c>
      <c r="E28" s="1050">
        <v>480</v>
      </c>
      <c r="F28" s="1050"/>
      <c r="G28" s="1050"/>
      <c r="H28" s="1051"/>
    </row>
    <row r="29" spans="1:8" ht="18" customHeight="1">
      <c r="A29" s="1056">
        <v>20</v>
      </c>
      <c r="B29" s="1049" t="s">
        <v>650</v>
      </c>
      <c r="C29" s="1050">
        <v>6680</v>
      </c>
      <c r="D29" s="1050">
        <v>3690</v>
      </c>
      <c r="E29" s="1050">
        <v>2990</v>
      </c>
      <c r="F29" s="1050">
        <v>29700</v>
      </c>
      <c r="G29" s="1050">
        <v>13250</v>
      </c>
      <c r="H29" s="1051">
        <v>16450</v>
      </c>
    </row>
    <row r="30" spans="1:8" ht="18" customHeight="1">
      <c r="A30" s="1056">
        <v>21</v>
      </c>
      <c r="B30" s="1049" t="s">
        <v>651</v>
      </c>
      <c r="C30" s="1050">
        <v>56100</v>
      </c>
      <c r="D30" s="1050">
        <v>23400</v>
      </c>
      <c r="E30" s="1050">
        <v>32700</v>
      </c>
      <c r="F30" s="1050">
        <v>103490</v>
      </c>
      <c r="G30" s="1050">
        <v>62610</v>
      </c>
      <c r="H30" s="1051">
        <v>40880</v>
      </c>
    </row>
    <row r="31" spans="1:8" ht="18" customHeight="1">
      <c r="A31" s="1056">
        <v>22</v>
      </c>
      <c r="B31" s="1049" t="s">
        <v>652</v>
      </c>
      <c r="C31" s="1050">
        <v>7550</v>
      </c>
      <c r="D31" s="1050">
        <v>2600</v>
      </c>
      <c r="E31" s="1050">
        <v>4950</v>
      </c>
      <c r="F31" s="1050"/>
      <c r="G31" s="1050"/>
      <c r="H31" s="1051"/>
    </row>
    <row r="32" spans="1:8" ht="18" customHeight="1">
      <c r="A32" s="1056">
        <v>23</v>
      </c>
      <c r="B32" s="1049" t="s">
        <v>653</v>
      </c>
      <c r="C32" s="1050">
        <v>5330</v>
      </c>
      <c r="D32" s="1050">
        <v>900</v>
      </c>
      <c r="E32" s="1050">
        <v>4430</v>
      </c>
      <c r="F32" s="1050"/>
      <c r="G32" s="1050"/>
      <c r="H32" s="1051"/>
    </row>
    <row r="33" spans="1:8" ht="18" customHeight="1">
      <c r="A33" s="1056">
        <v>24</v>
      </c>
      <c r="B33" s="1049" t="s">
        <v>654</v>
      </c>
      <c r="C33" s="1050">
        <v>900</v>
      </c>
      <c r="D33" s="1050">
        <v>272</v>
      </c>
      <c r="E33" s="1050">
        <v>628</v>
      </c>
      <c r="F33" s="1050"/>
      <c r="G33" s="1050"/>
      <c r="H33" s="1051"/>
    </row>
    <row r="34" spans="1:8" ht="18" customHeight="1" thickBot="1">
      <c r="A34" s="1062">
        <v>25</v>
      </c>
      <c r="B34" s="1063" t="s">
        <v>655</v>
      </c>
      <c r="C34" s="1064">
        <v>2230</v>
      </c>
      <c r="D34" s="1064">
        <v>0</v>
      </c>
      <c r="E34" s="1064">
        <v>2230</v>
      </c>
      <c r="F34" s="1064">
        <v>6670</v>
      </c>
      <c r="G34" s="1064">
        <v>2720</v>
      </c>
      <c r="H34" s="1065">
        <v>3950</v>
      </c>
    </row>
    <row r="35" spans="1:8" ht="18" customHeight="1" thickBot="1">
      <c r="A35" s="1066"/>
      <c r="B35" s="1067" t="s">
        <v>656</v>
      </c>
      <c r="C35" s="1068">
        <f t="shared" ref="C35:H35" si="0">C6+C7+C8+C11+C12+C13+C14+C15+C16+C17+C18+C19+C20+C21+C22+C23+C26+C27+C29+C30+C31+C32+C34+C33+C28</f>
        <v>184060.6</v>
      </c>
      <c r="D35" s="1068">
        <f t="shared" si="0"/>
        <v>95980.9</v>
      </c>
      <c r="E35" s="1068">
        <f t="shared" si="0"/>
        <v>88079.7</v>
      </c>
      <c r="F35" s="1068">
        <f t="shared" si="0"/>
        <v>149574</v>
      </c>
      <c r="G35" s="1068">
        <f t="shared" si="0"/>
        <v>87344</v>
      </c>
      <c r="H35" s="1068">
        <f t="shared" si="0"/>
        <v>62230</v>
      </c>
    </row>
    <row r="36" spans="1:8" ht="18">
      <c r="A36" s="1069"/>
      <c r="B36" s="1070" t="s">
        <v>657</v>
      </c>
      <c r="C36" s="1071"/>
      <c r="D36" s="1071"/>
      <c r="E36" s="1071"/>
      <c r="F36" s="1071"/>
      <c r="G36" s="1071"/>
      <c r="H36" s="1069"/>
    </row>
    <row r="37" spans="1:8" ht="18">
      <c r="A37" s="1069"/>
      <c r="B37" s="1071"/>
      <c r="C37" s="1071"/>
      <c r="D37" s="1071"/>
      <c r="E37" s="1071"/>
      <c r="F37" s="1071"/>
      <c r="G37" s="1071"/>
      <c r="H37" s="1069"/>
    </row>
    <row r="38" spans="1:8" ht="18.75">
      <c r="A38" s="1069"/>
      <c r="B38" s="661" t="s">
        <v>658</v>
      </c>
      <c r="C38" s="1069"/>
      <c r="D38" s="1069"/>
      <c r="E38" s="1072"/>
      <c r="F38" s="1069"/>
      <c r="G38" s="1069"/>
      <c r="H38" s="1069"/>
    </row>
    <row r="39" spans="1:8" ht="18.75">
      <c r="A39" s="1069"/>
      <c r="B39" s="1073">
        <v>2026</v>
      </c>
      <c r="C39" s="1069"/>
      <c r="D39" s="1069"/>
      <c r="E39" s="1072"/>
      <c r="F39" s="1069"/>
      <c r="G39" s="1069"/>
      <c r="H39" s="1069"/>
    </row>
  </sheetData>
  <mergeCells count="1">
    <mergeCell ref="B36:G37"/>
  </mergeCells>
  <pageMargins left="0.43307086614173229" right="0.27559055118110237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Отчет нагрузки 150 110 КВ</vt:lpstr>
      <vt:lpstr>Отчет нагрузки 35</vt:lpstr>
      <vt:lpstr> АЧР  </vt:lpstr>
      <vt:lpstr>Отчет САОН </vt:lpstr>
      <vt:lpstr>Реестр </vt:lpstr>
      <vt:lpstr>БСК СД 15 06 16</vt:lpstr>
      <vt:lpstr>' АЧР  '!Заголовки_для_печати</vt:lpstr>
      <vt:lpstr>'Отчет нагрузки 150 110 КВ'!Заголовки_для_печати</vt:lpstr>
      <vt:lpstr>'Отчет нагрузки 35'!Заголовки_для_печати</vt:lpstr>
      <vt:lpstr>'Отчет САОН '!Заголовки_для_печати</vt:lpstr>
      <vt:lpstr>'Реестр '!Заголовки_для_печати</vt:lpstr>
      <vt:lpstr>' АЧР  '!Область_печати</vt:lpstr>
      <vt:lpstr>'Отчет нагрузки 150 110 КВ'!Область_печати</vt:lpstr>
      <vt:lpstr>'Отчет нагрузки 35'!Область_печати</vt:lpstr>
      <vt:lpstr>'Отчет САОН '!Область_печати</vt:lpstr>
      <vt:lpstr>'Реестр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dcterms:created xsi:type="dcterms:W3CDTF">2016-07-15T08:53:23Z</dcterms:created>
  <dcterms:modified xsi:type="dcterms:W3CDTF">2016-08-29T11:56:53Z</dcterms:modified>
</cp:coreProperties>
</file>